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425" windowWidth="22755" windowHeight="796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W375" i="1" l="1"/>
  <c r="W376" i="1"/>
  <c r="V384" i="1"/>
  <c r="V388" i="1"/>
  <c r="V387" i="1"/>
  <c r="V414" i="1"/>
  <c r="J350" i="1" l="1"/>
  <c r="K350" i="1"/>
  <c r="L350" i="1"/>
  <c r="I350" i="1" l="1"/>
  <c r="V375" i="1" l="1"/>
  <c r="W427" i="1"/>
  <c r="W414" i="1"/>
  <c r="W406" i="1"/>
  <c r="W400" i="1"/>
  <c r="W388" i="1"/>
  <c r="W387" i="1"/>
  <c r="W384" i="1"/>
  <c r="L374" i="1"/>
  <c r="L375" i="1"/>
  <c r="V382" i="1" l="1"/>
  <c r="P399" i="1"/>
  <c r="P376" i="1"/>
  <c r="P375" i="1" s="1"/>
  <c r="P374" i="1" s="1"/>
  <c r="P373" i="1" s="1"/>
  <c r="M399" i="1"/>
  <c r="M376" i="1"/>
  <c r="M375" i="1"/>
  <c r="M374" i="1" s="1"/>
  <c r="M373" i="1" s="1"/>
  <c r="J376" i="1"/>
  <c r="J374" i="1"/>
  <c r="J373" i="1" s="1"/>
  <c r="G399" i="1"/>
  <c r="G387" i="1"/>
  <c r="G384" i="1" s="1"/>
  <c r="G376" i="1"/>
  <c r="G374" i="1"/>
  <c r="G373" i="1" s="1"/>
  <c r="G375" i="1" l="1"/>
  <c r="J302" i="1" l="1"/>
  <c r="J200" i="1"/>
  <c r="J199" i="1"/>
  <c r="J198" i="1"/>
  <c r="J197" i="1"/>
  <c r="J196" i="1"/>
  <c r="J195" i="1"/>
  <c r="J194" i="1"/>
  <c r="J183" i="1" s="1"/>
  <c r="J191" i="1"/>
  <c r="J190" i="1"/>
  <c r="J189" i="1"/>
  <c r="J188" i="1"/>
  <c r="J187" i="1"/>
  <c r="J186" i="1"/>
  <c r="J185" i="1"/>
  <c r="J184" i="1"/>
  <c r="J181" i="1"/>
  <c r="J180" i="1"/>
  <c r="J179" i="1"/>
  <c r="J178" i="1"/>
  <c r="J177" i="1"/>
  <c r="J176" i="1"/>
  <c r="J175" i="1"/>
  <c r="J174" i="1"/>
  <c r="J172" i="1"/>
  <c r="J165" i="1"/>
  <c r="J241" i="1" s="1"/>
  <c r="G302" i="1"/>
  <c r="G198" i="1"/>
  <c r="G196" i="1"/>
  <c r="G195" i="1"/>
  <c r="G194" i="1" s="1"/>
  <c r="G183" i="1" s="1"/>
  <c r="G182" i="1"/>
  <c r="G165" i="1"/>
  <c r="G241" i="1" s="1"/>
  <c r="J152" i="1"/>
  <c r="J87" i="1"/>
  <c r="J115" i="1" s="1"/>
  <c r="J85" i="1"/>
  <c r="J113" i="1" s="1"/>
  <c r="J75" i="1"/>
  <c r="J70" i="1"/>
  <c r="J65" i="1"/>
  <c r="J60" i="1"/>
  <c r="J57" i="1"/>
  <c r="J56" i="1"/>
  <c r="J54" i="1"/>
  <c r="J53" i="1"/>
  <c r="J51" i="1" s="1"/>
  <c r="J50" i="1"/>
  <c r="J36" i="1" s="1"/>
  <c r="J35" i="1"/>
  <c r="J93" i="1" s="1"/>
  <c r="J121" i="1" s="1"/>
  <c r="G129" i="1"/>
  <c r="G93" i="1"/>
  <c r="G121" i="1" s="1"/>
  <c r="G87" i="1"/>
  <c r="G115" i="1" s="1"/>
  <c r="G85" i="1"/>
  <c r="G113" i="1" s="1"/>
  <c r="G75" i="1"/>
  <c r="G70" i="1"/>
  <c r="G65" i="1"/>
  <c r="G60" i="1" s="1"/>
  <c r="G54" i="1"/>
  <c r="G53" i="1"/>
  <c r="G51" i="1" s="1"/>
  <c r="G36" i="1"/>
  <c r="G21" i="1"/>
  <c r="G79" i="1" s="1"/>
  <c r="G107" i="1" s="1"/>
  <c r="J151" i="1" l="1"/>
  <c r="J136" i="1"/>
  <c r="J143" i="1"/>
  <c r="J128" i="1"/>
  <c r="J74" i="1"/>
  <c r="J71" i="1" s="1"/>
  <c r="J130" i="1"/>
  <c r="J145" i="1" s="1"/>
  <c r="J21" i="1"/>
  <c r="J79" i="1" s="1"/>
  <c r="J107" i="1" s="1"/>
  <c r="G122" i="1"/>
  <c r="G137" i="1" s="1"/>
  <c r="G156" i="1" s="1"/>
  <c r="G152" i="1" s="1"/>
  <c r="G74" i="1"/>
  <c r="G71" i="1" s="1"/>
  <c r="G128" i="1"/>
  <c r="G143" i="1" s="1"/>
  <c r="G136" i="1"/>
  <c r="G151" i="1" s="1"/>
  <c r="G130" i="1"/>
  <c r="G145" i="1" s="1"/>
  <c r="R399" i="1"/>
  <c r="O399" i="1"/>
  <c r="W399" i="1" s="1"/>
  <c r="J122" i="1" l="1"/>
  <c r="J137" i="1" s="1"/>
  <c r="I399" i="1"/>
  <c r="I387" i="1"/>
  <c r="I384" i="1" l="1"/>
  <c r="W382" i="1"/>
  <c r="L376" i="1" l="1"/>
  <c r="L152" i="1"/>
  <c r="F241" i="1" l="1"/>
  <c r="F244" i="1"/>
  <c r="F242" i="1" s="1"/>
  <c r="F71" i="1"/>
  <c r="F54" i="1"/>
  <c r="U302" i="1" l="1"/>
  <c r="U198" i="1"/>
  <c r="U196" i="1"/>
  <c r="U171" i="1"/>
  <c r="R302" i="1"/>
  <c r="R198" i="1"/>
  <c r="R196" i="1"/>
  <c r="R171" i="1"/>
  <c r="O302" i="1"/>
  <c r="O198" i="1"/>
  <c r="O196" i="1"/>
  <c r="O171" i="1"/>
  <c r="L302" i="1"/>
  <c r="L199" i="1"/>
  <c r="L198" i="1"/>
  <c r="L197" i="1"/>
  <c r="O197" i="1" s="1"/>
  <c r="R197" i="1" s="1"/>
  <c r="U197" i="1" s="1"/>
  <c r="L196" i="1"/>
  <c r="O193" i="1"/>
  <c r="R193" i="1" s="1"/>
  <c r="U193" i="1" s="1"/>
  <c r="L191" i="1"/>
  <c r="L190" i="1"/>
  <c r="L189" i="1"/>
  <c r="O188" i="1"/>
  <c r="R188" i="1" s="1"/>
  <c r="U188" i="1" s="1"/>
  <c r="L187" i="1"/>
  <c r="L186" i="1"/>
  <c r="O185" i="1"/>
  <c r="R185" i="1" s="1"/>
  <c r="U185" i="1" s="1"/>
  <c r="L184" i="1"/>
  <c r="L181" i="1"/>
  <c r="L180" i="1"/>
  <c r="L179" i="1"/>
  <c r="L178" i="1"/>
  <c r="L177" i="1"/>
  <c r="L176" i="1"/>
  <c r="L175" i="1"/>
  <c r="L174" i="1"/>
  <c r="L172" i="1"/>
  <c r="L165" i="1"/>
  <c r="I302" i="1"/>
  <c r="W27" i="1"/>
  <c r="W29" i="1"/>
  <c r="W42" i="1"/>
  <c r="W44" i="1"/>
  <c r="W52" i="1"/>
  <c r="W55" i="1"/>
  <c r="W56" i="1"/>
  <c r="W58" i="1"/>
  <c r="W66" i="1"/>
  <c r="W67" i="1"/>
  <c r="W68" i="1"/>
  <c r="W69" i="1"/>
  <c r="W72" i="1"/>
  <c r="W73" i="1"/>
  <c r="W76" i="1"/>
  <c r="W155" i="1"/>
  <c r="U113" i="1"/>
  <c r="U128" i="1" s="1"/>
  <c r="U85" i="1"/>
  <c r="U75" i="1"/>
  <c r="U70" i="1"/>
  <c r="U66" i="1"/>
  <c r="U65" i="1"/>
  <c r="U60" i="1" s="1"/>
  <c r="U54" i="1"/>
  <c r="R85" i="1"/>
  <c r="R113" i="1" s="1"/>
  <c r="R75" i="1"/>
  <c r="R70" i="1"/>
  <c r="R66" i="1"/>
  <c r="R65" i="1"/>
  <c r="R60" i="1"/>
  <c r="R54" i="1"/>
  <c r="O85" i="1"/>
  <c r="O113" i="1" s="1"/>
  <c r="O75" i="1"/>
  <c r="O70" i="1"/>
  <c r="O66" i="1"/>
  <c r="O65" i="1"/>
  <c r="O60" i="1"/>
  <c r="O56" i="1"/>
  <c r="O54" i="1"/>
  <c r="L87" i="1"/>
  <c r="L115" i="1" s="1"/>
  <c r="L85" i="1"/>
  <c r="L113" i="1" s="1"/>
  <c r="L75" i="1"/>
  <c r="L70" i="1"/>
  <c r="L57" i="1"/>
  <c r="O57" i="1" s="1"/>
  <c r="R57" i="1" s="1"/>
  <c r="U57" i="1" s="1"/>
  <c r="L56" i="1"/>
  <c r="L54" i="1"/>
  <c r="O50" i="1"/>
  <c r="I129" i="1"/>
  <c r="I93" i="1"/>
  <c r="I121" i="1" s="1"/>
  <c r="I87" i="1"/>
  <c r="I115" i="1" s="1"/>
  <c r="W115" i="1" s="1"/>
  <c r="I85" i="1"/>
  <c r="I113" i="1" s="1"/>
  <c r="I75" i="1"/>
  <c r="W75" i="1" s="1"/>
  <c r="I70" i="1"/>
  <c r="I60" i="1"/>
  <c r="W60" i="1" s="1"/>
  <c r="I54" i="1"/>
  <c r="I53" i="1" s="1"/>
  <c r="I51" i="1" s="1"/>
  <c r="W340" i="1"/>
  <c r="W344" i="1"/>
  <c r="W343" i="1"/>
  <c r="W350" i="1"/>
  <c r="W57" i="1" l="1"/>
  <c r="U53" i="1"/>
  <c r="U51" i="1" s="1"/>
  <c r="O53" i="1"/>
  <c r="O51" i="1" s="1"/>
  <c r="R53" i="1"/>
  <c r="R51" i="1" s="1"/>
  <c r="R50" i="1"/>
  <c r="O36" i="1"/>
  <c r="O74" i="1" s="1"/>
  <c r="O71" i="1" s="1"/>
  <c r="L93" i="1"/>
  <c r="L121" i="1" s="1"/>
  <c r="L136" i="1" s="1"/>
  <c r="L151" i="1" s="1"/>
  <c r="L36" i="1"/>
  <c r="O35" i="1"/>
  <c r="L21" i="1"/>
  <c r="L79" i="1" s="1"/>
  <c r="L107" i="1" s="1"/>
  <c r="L122" i="1" s="1"/>
  <c r="L195" i="1" s="1"/>
  <c r="L194" i="1" s="1"/>
  <c r="L183" i="1" s="1"/>
  <c r="L241" i="1" s="1"/>
  <c r="W87" i="1"/>
  <c r="W113" i="1"/>
  <c r="W70" i="1"/>
  <c r="L53" i="1"/>
  <c r="L51" i="1" s="1"/>
  <c r="O192" i="1"/>
  <c r="R192" i="1" s="1"/>
  <c r="U192" i="1" s="1"/>
  <c r="W65" i="1"/>
  <c r="W54" i="1"/>
  <c r="I79" i="1"/>
  <c r="I107" i="1" s="1"/>
  <c r="I122" i="1" s="1"/>
  <c r="I74" i="1"/>
  <c r="W85" i="1"/>
  <c r="U143" i="1"/>
  <c r="R143" i="1"/>
  <c r="R128" i="1"/>
  <c r="O143" i="1"/>
  <c r="O128" i="1"/>
  <c r="L128" i="1"/>
  <c r="L143" i="1" s="1"/>
  <c r="L130" i="1"/>
  <c r="L145" i="1" s="1"/>
  <c r="I130" i="1"/>
  <c r="W130" i="1" s="1"/>
  <c r="I128" i="1"/>
  <c r="I136" i="1"/>
  <c r="I151" i="1" s="1"/>
  <c r="W53" i="1" l="1"/>
  <c r="U50" i="1"/>
  <c r="R36" i="1"/>
  <c r="R74" i="1" s="1"/>
  <c r="R71" i="1" s="1"/>
  <c r="O93" i="1"/>
  <c r="O121" i="1" s="1"/>
  <c r="O136" i="1" s="1"/>
  <c r="O151" i="1" s="1"/>
  <c r="R35" i="1"/>
  <c r="O21" i="1"/>
  <c r="O79" i="1" s="1"/>
  <c r="O107" i="1" s="1"/>
  <c r="O122" i="1" s="1"/>
  <c r="O182" i="1"/>
  <c r="O165" i="1" s="1"/>
  <c r="I145" i="1"/>
  <c r="W145" i="1" s="1"/>
  <c r="W51" i="1"/>
  <c r="L74" i="1"/>
  <c r="L71" i="1" s="1"/>
  <c r="L137" i="1"/>
  <c r="I71" i="1"/>
  <c r="I241" i="1"/>
  <c r="I143" i="1"/>
  <c r="W143" i="1" s="1"/>
  <c r="W128" i="1"/>
  <c r="I137" i="1"/>
  <c r="U36" i="1" l="1"/>
  <c r="W50" i="1"/>
  <c r="R93" i="1"/>
  <c r="R121" i="1" s="1"/>
  <c r="R136" i="1" s="1"/>
  <c r="R151" i="1" s="1"/>
  <c r="R182" i="1"/>
  <c r="R165" i="1" s="1"/>
  <c r="U35" i="1"/>
  <c r="R21" i="1"/>
  <c r="R79" i="1" s="1"/>
  <c r="R107" i="1" s="1"/>
  <c r="R122" i="1" s="1"/>
  <c r="O137" i="1"/>
  <c r="O156" i="1" s="1"/>
  <c r="O152" i="1" s="1"/>
  <c r="O195" i="1"/>
  <c r="O194" i="1" s="1"/>
  <c r="O183" i="1" s="1"/>
  <c r="O241" i="1" s="1"/>
  <c r="I156" i="1"/>
  <c r="U373" i="1"/>
  <c r="U376" i="1"/>
  <c r="U375" i="1" s="1"/>
  <c r="U374" i="1" s="1"/>
  <c r="R376" i="1"/>
  <c r="R375" i="1" s="1"/>
  <c r="R374" i="1" s="1"/>
  <c r="R373" i="1" s="1"/>
  <c r="O376" i="1"/>
  <c r="O375" i="1" s="1"/>
  <c r="O374" i="1" s="1"/>
  <c r="O373" i="1" s="1"/>
  <c r="L373" i="1"/>
  <c r="K376" i="1"/>
  <c r="I376" i="1"/>
  <c r="I375" i="1"/>
  <c r="I374" i="1"/>
  <c r="I373" i="1" s="1"/>
  <c r="H374" i="1"/>
  <c r="W36" i="1" l="1"/>
  <c r="U74" i="1"/>
  <c r="R137" i="1"/>
  <c r="R156" i="1" s="1"/>
  <c r="R152" i="1" s="1"/>
  <c r="R195" i="1"/>
  <c r="R194" i="1" s="1"/>
  <c r="R183" i="1" s="1"/>
  <c r="R241" i="1" s="1"/>
  <c r="U21" i="1"/>
  <c r="U182" i="1"/>
  <c r="U165" i="1" s="1"/>
  <c r="W165" i="1" s="1"/>
  <c r="W35" i="1"/>
  <c r="U93" i="1"/>
  <c r="W373" i="1"/>
  <c r="W374" i="1" s="1"/>
  <c r="I152" i="1"/>
  <c r="V350" i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39" i="1"/>
  <c r="V233" i="1"/>
  <c r="V27" i="1"/>
  <c r="V29" i="1"/>
  <c r="V42" i="1"/>
  <c r="V44" i="1"/>
  <c r="V52" i="1"/>
  <c r="V54" i="1"/>
  <c r="V55" i="1"/>
  <c r="V58" i="1"/>
  <c r="V60" i="1"/>
  <c r="V66" i="1"/>
  <c r="V67" i="1"/>
  <c r="V68" i="1"/>
  <c r="V69" i="1"/>
  <c r="V70" i="1"/>
  <c r="V72" i="1"/>
  <c r="V73" i="1"/>
  <c r="V75" i="1"/>
  <c r="V76" i="1"/>
  <c r="V65" i="1"/>
  <c r="V85" i="1"/>
  <c r="V113" i="1"/>
  <c r="V128" i="1"/>
  <c r="V143" i="1"/>
  <c r="U71" i="1" l="1"/>
  <c r="W71" i="1" s="1"/>
  <c r="W74" i="1"/>
  <c r="U79" i="1"/>
  <c r="W21" i="1"/>
  <c r="U121" i="1"/>
  <c r="W93" i="1"/>
  <c r="V427" i="1"/>
  <c r="V406" i="1"/>
  <c r="V400" i="1"/>
  <c r="V399" i="1"/>
  <c r="U107" i="1" l="1"/>
  <c r="W79" i="1"/>
  <c r="W121" i="1"/>
  <c r="U136" i="1"/>
  <c r="W136" i="1" s="1"/>
  <c r="E375" i="1"/>
  <c r="E374" i="1"/>
  <c r="E373" i="1" s="1"/>
  <c r="D376" i="1"/>
  <c r="D375" i="1" s="1"/>
  <c r="D374" i="1" s="1"/>
  <c r="D373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U151" i="1" l="1"/>
  <c r="W151" i="1" s="1"/>
  <c r="U122" i="1"/>
  <c r="U137" i="1" s="1"/>
  <c r="W107" i="1"/>
  <c r="D241" i="1"/>
  <c r="E122" i="1"/>
  <c r="E137" i="1" s="1"/>
  <c r="F122" i="1"/>
  <c r="F137" i="1"/>
  <c r="F128" i="1"/>
  <c r="F143" i="1" s="1"/>
  <c r="F130" i="1"/>
  <c r="F145" i="1" s="1"/>
  <c r="F136" i="1"/>
  <c r="F151" i="1" s="1"/>
  <c r="U156" i="1" l="1"/>
  <c r="W137" i="1"/>
  <c r="U195" i="1"/>
  <c r="U194" i="1" s="1"/>
  <c r="U183" i="1" s="1"/>
  <c r="U241" i="1" s="1"/>
  <c r="W122" i="1"/>
  <c r="Q310" i="1"/>
  <c r="H196" i="1"/>
  <c r="K196" i="1"/>
  <c r="M196" i="1"/>
  <c r="N196" i="1"/>
  <c r="P196" i="1"/>
  <c r="Q196" i="1"/>
  <c r="S196" i="1"/>
  <c r="H198" i="1"/>
  <c r="K198" i="1"/>
  <c r="M198" i="1"/>
  <c r="N198" i="1"/>
  <c r="P198" i="1"/>
  <c r="Q198" i="1"/>
  <c r="S198" i="1"/>
  <c r="V198" i="1"/>
  <c r="H195" i="1"/>
  <c r="H194" i="1" s="1"/>
  <c r="K195" i="1"/>
  <c r="K194" i="1" s="1"/>
  <c r="N195" i="1"/>
  <c r="N194" i="1" s="1"/>
  <c r="H182" i="1"/>
  <c r="K182" i="1"/>
  <c r="N182" i="1"/>
  <c r="Q182" i="1"/>
  <c r="H173" i="1"/>
  <c r="K173" i="1"/>
  <c r="V173" i="1"/>
  <c r="K171" i="1"/>
  <c r="M171" i="1"/>
  <c r="N171" i="1"/>
  <c r="P171" i="1"/>
  <c r="Q171" i="1"/>
  <c r="S171" i="1"/>
  <c r="V171" i="1"/>
  <c r="H75" i="1"/>
  <c r="K75" i="1"/>
  <c r="M75" i="1"/>
  <c r="N75" i="1"/>
  <c r="P75" i="1"/>
  <c r="Q75" i="1"/>
  <c r="S75" i="1"/>
  <c r="H60" i="1"/>
  <c r="K60" i="1"/>
  <c r="N60" i="1"/>
  <c r="S65" i="1"/>
  <c r="P65" i="1"/>
  <c r="M65" i="1"/>
  <c r="M60" i="1" s="1"/>
  <c r="H70" i="1"/>
  <c r="K70" i="1"/>
  <c r="M70" i="1"/>
  <c r="N70" i="1"/>
  <c r="P70" i="1"/>
  <c r="Q70" i="1"/>
  <c r="S70" i="1"/>
  <c r="S66" i="1"/>
  <c r="P66" i="1"/>
  <c r="M66" i="1"/>
  <c r="H156" i="1"/>
  <c r="K156" i="1"/>
  <c r="N156" i="1"/>
  <c r="H121" i="1"/>
  <c r="K121" i="1"/>
  <c r="U152" i="1" l="1"/>
  <c r="W152" i="1" s="1"/>
  <c r="W156" i="1"/>
  <c r="V196" i="1"/>
  <c r="K406" i="1"/>
  <c r="H406" i="1"/>
  <c r="N183" i="1" l="1"/>
  <c r="H54" i="1"/>
  <c r="H53" i="1" s="1"/>
  <c r="H51" i="1" s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K53" i="1"/>
  <c r="K51" i="1" s="1"/>
  <c r="V200" i="1" l="1"/>
  <c r="H183" i="1"/>
  <c r="K183" i="1"/>
  <c r="H152" i="1"/>
  <c r="K152" i="1"/>
  <c r="N152" i="1"/>
  <c r="N71" i="1"/>
  <c r="M185" i="1" l="1"/>
  <c r="P185" i="1" s="1"/>
  <c r="S185" i="1" s="1"/>
  <c r="V185" i="1" s="1"/>
  <c r="M188" i="1"/>
  <c r="P188" i="1" s="1"/>
  <c r="S188" i="1" s="1"/>
  <c r="V188" i="1" s="1"/>
  <c r="M192" i="1"/>
  <c r="P192" i="1" s="1"/>
  <c r="S192" i="1" s="1"/>
  <c r="V192" i="1" s="1"/>
  <c r="M193" i="1"/>
  <c r="P193" i="1" s="1"/>
  <c r="S193" i="1" s="1"/>
  <c r="V193" i="1" s="1"/>
  <c r="M197" i="1"/>
  <c r="P197" i="1" s="1"/>
  <c r="S197" i="1" s="1"/>
  <c r="V197" i="1" s="1"/>
  <c r="H165" i="1"/>
  <c r="K165" i="1"/>
  <c r="N165" i="1"/>
  <c r="Q165" i="1"/>
  <c r="H136" i="1"/>
  <c r="K136" i="1"/>
  <c r="M56" i="1"/>
  <c r="V56" i="1" s="1"/>
  <c r="M50" i="1"/>
  <c r="P50" i="1" s="1"/>
  <c r="S50" i="1" s="1"/>
  <c r="V50" i="1" s="1"/>
  <c r="M35" i="1" l="1"/>
  <c r="M57" i="1"/>
  <c r="H350" i="1"/>
  <c r="N350" i="1"/>
  <c r="Q350" i="1"/>
  <c r="P57" i="1" l="1"/>
  <c r="M53" i="1"/>
  <c r="M182" i="1"/>
  <c r="M165" i="1" s="1"/>
  <c r="P35" i="1"/>
  <c r="M51" i="1"/>
  <c r="P182" i="1" l="1"/>
  <c r="P165" i="1" s="1"/>
  <c r="S35" i="1"/>
  <c r="S57" i="1"/>
  <c r="P53" i="1"/>
  <c r="P51" i="1"/>
  <c r="S53" i="1" l="1"/>
  <c r="V57" i="1"/>
  <c r="S182" i="1"/>
  <c r="V35" i="1"/>
  <c r="N302" i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S165" i="1" l="1"/>
  <c r="V165" i="1" s="1"/>
  <c r="V182" i="1"/>
  <c r="S51" i="1"/>
  <c r="V51" i="1" s="1"/>
  <c r="V53" i="1"/>
  <c r="T71" i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79" i="1"/>
  <c r="P79" i="1"/>
  <c r="S74" i="1"/>
  <c r="P71" i="1"/>
  <c r="S71" i="1" l="1"/>
  <c r="S136" i="1"/>
  <c r="P151" i="1"/>
  <c r="P143" i="1"/>
  <c r="P107" i="1"/>
  <c r="P122" i="1" s="1"/>
  <c r="S107" i="1"/>
  <c r="S122" i="1" l="1"/>
  <c r="S151" i="1"/>
  <c r="S137" i="1"/>
  <c r="S195" i="1"/>
  <c r="P137" i="1"/>
  <c r="P156" i="1" s="1"/>
  <c r="P152" i="1" s="1"/>
  <c r="P195" i="1"/>
  <c r="P194" i="1" s="1"/>
  <c r="P183" i="1" s="1"/>
  <c r="S376" i="1"/>
  <c r="S375" i="1" s="1"/>
  <c r="S374" i="1" s="1"/>
  <c r="S373" i="1" s="1"/>
  <c r="M93" i="1"/>
  <c r="M85" i="1"/>
  <c r="M36" i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H376" i="1"/>
  <c r="H375" i="1" s="1"/>
  <c r="H373" i="1" s="1"/>
  <c r="K312" i="1"/>
  <c r="H312" i="1"/>
  <c r="T310" i="1"/>
  <c r="H310" i="1"/>
  <c r="H304" i="1"/>
  <c r="T302" i="1"/>
  <c r="Q302" i="1"/>
  <c r="M302" i="1"/>
  <c r="K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K87" i="1"/>
  <c r="K115" i="1" s="1"/>
  <c r="K130" i="1" s="1"/>
  <c r="H87" i="1"/>
  <c r="H115" i="1" s="1"/>
  <c r="H130" i="1" s="1"/>
  <c r="T85" i="1"/>
  <c r="T113" i="1" s="1"/>
  <c r="Q85" i="1"/>
  <c r="Q113" i="1" s="1"/>
  <c r="Q128" i="1" s="1"/>
  <c r="K85" i="1"/>
  <c r="K113" i="1" s="1"/>
  <c r="K128" i="1" s="1"/>
  <c r="H85" i="1"/>
  <c r="H113" i="1" s="1"/>
  <c r="H128" i="1" s="1"/>
  <c r="Q60" i="1"/>
  <c r="Q71" i="1"/>
  <c r="K36" i="1"/>
  <c r="K74" i="1" s="1"/>
  <c r="K71" i="1" s="1"/>
  <c r="H36" i="1"/>
  <c r="H74" i="1" s="1"/>
  <c r="T21" i="1"/>
  <c r="T79" i="1" s="1"/>
  <c r="T107" i="1" s="1"/>
  <c r="Q21" i="1"/>
  <c r="Q79" i="1" s="1"/>
  <c r="Q107" i="1" s="1"/>
  <c r="K21" i="1"/>
  <c r="K79" i="1" s="1"/>
  <c r="K107" i="1" s="1"/>
  <c r="H21" i="1"/>
  <c r="V21" i="1" l="1"/>
  <c r="S156" i="1"/>
  <c r="M74" i="1"/>
  <c r="V36" i="1"/>
  <c r="V93" i="1"/>
  <c r="S194" i="1"/>
  <c r="V376" i="1"/>
  <c r="H79" i="1"/>
  <c r="H107" i="1" s="1"/>
  <c r="T375" i="1"/>
  <c r="T376" i="1"/>
  <c r="M121" i="1"/>
  <c r="M113" i="1"/>
  <c r="M128" i="1" s="1"/>
  <c r="M143" i="1" s="1"/>
  <c r="M79" i="1"/>
  <c r="T374" i="1"/>
  <c r="T373" i="1" s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M136" i="1" l="1"/>
  <c r="V121" i="1"/>
  <c r="M71" i="1"/>
  <c r="V71" i="1" s="1"/>
  <c r="V74" i="1"/>
  <c r="S152" i="1"/>
  <c r="V79" i="1"/>
  <c r="S183" i="1"/>
  <c r="Q137" i="1"/>
  <c r="Q156" i="1" s="1"/>
  <c r="Q152" i="1" s="1"/>
  <c r="Q195" i="1"/>
  <c r="Q194" i="1" s="1"/>
  <c r="Q183" i="1" s="1"/>
  <c r="Q241" i="1" s="1"/>
  <c r="T137" i="1"/>
  <c r="T195" i="1"/>
  <c r="T183" i="1" s="1"/>
  <c r="M107" i="1"/>
  <c r="T130" i="1"/>
  <c r="T145" i="1" s="1"/>
  <c r="M122" i="1" l="1"/>
  <c r="V122" i="1" s="1"/>
  <c r="V107" i="1"/>
  <c r="M151" i="1"/>
  <c r="V151" i="1" s="1"/>
  <c r="V136" i="1"/>
  <c r="V373" i="1"/>
  <c r="V374" i="1"/>
  <c r="M137" i="1"/>
  <c r="M195" i="1"/>
  <c r="P241" i="1"/>
  <c r="S241" i="1"/>
  <c r="M194" i="1" l="1"/>
  <c r="V195" i="1"/>
  <c r="M156" i="1"/>
  <c r="V137" i="1"/>
  <c r="M152" i="1" l="1"/>
  <c r="V152" i="1" s="1"/>
  <c r="V156" i="1"/>
  <c r="M183" i="1"/>
  <c r="V194" i="1"/>
  <c r="M241" i="1" l="1"/>
  <c r="V183" i="1"/>
  <c r="V241" i="1" s="1"/>
</calcChain>
</file>

<file path=xl/sharedStrings.xml><?xml version="1.0" encoding="utf-8"?>
<sst xmlns="http://schemas.openxmlformats.org/spreadsheetml/2006/main" count="2881" uniqueCount="708">
  <si>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</si>
  <si>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</si>
  <si>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</si>
  <si>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</si>
  <si>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</si>
  <si>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</si>
  <si>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</si>
  <si>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</si>
  <si>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</si>
  <si>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</si>
  <si>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</si>
  <si>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</si>
  <si>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</si>
  <si>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</si>
  <si>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</si>
  <si>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</si>
  <si>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</si>
  <si>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</si>
  <si>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</si>
  <si>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</si>
  <si>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</si>
  <si>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</si>
  <si>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</si>
  <si>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</si>
  <si>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</si>
  <si>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</si>
  <si>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</si>
  <si>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</si>
  <si>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</si>
  <si>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</si>
  <si>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</si>
  <si>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</si>
  <si>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</si>
  <si>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</si>
  <si>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</si>
  <si>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</si>
  <si>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</si>
  <si>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</si>
  <si>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</si>
  <si>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</si>
  <si>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</si>
  <si>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</si>
  <si>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</si>
  <si>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</si>
  <si>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</si>
  <si>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</si>
  <si>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</si>
  <si>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</si>
  <si>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</si>
  <si>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</si>
  <si>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</si>
  <si>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</si>
  <si>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</si>
  <si>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</si>
  <si>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</si>
  <si>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</si>
  <si>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</si>
  <si>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</si>
  <si>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</si>
  <si>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</si>
  <si>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</si>
  <si>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</si>
  <si>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</si>
  <si>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</si>
  <si>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</si>
  <si>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</si>
  <si>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</si>
  <si>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</si>
  <si>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</si>
  <si>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</si>
  <si>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</si>
  <si>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</si>
  <si>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</si>
  <si>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</si>
  <si>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</si>
  <si>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</si>
  <si>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</si>
  <si>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</si>
  <si>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</si>
  <si>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</si>
  <si>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</si>
  <si>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</si>
  <si>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</si>
  <si>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</si>
  <si>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</si>
  <si>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</si>
  <si>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</si>
  <si>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</si>
  <si>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</si>
  <si>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</si>
  <si>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</si>
  <si>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</si>
  <si>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</si>
  <si>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</si>
  <si>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</si>
  <si>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</si>
  <si>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</si>
  <si>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</si>
  <si>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</si>
  <si>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</si>
  <si>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</si>
  <si>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</si>
  <si>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</si>
  <si>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</si>
  <si>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</si>
  <si>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</si>
  <si>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</si>
  <si>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</si>
  <si>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</si>
  <si>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</si>
  <si>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</si>
  <si>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</si>
  <si>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</si>
  <si>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</si>
  <si>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</si>
  <si>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</si>
  <si>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</si>
  <si>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</si>
  <si>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</si>
  <si>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</si>
  <si>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</si>
  <si>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</si>
  <si>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</si>
  <si>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</si>
  <si>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</si>
  <si>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</si>
  <si>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</si>
  <si>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</si>
  <si>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</si>
  <si>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</si>
  <si>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</si>
  <si>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</si>
  <si>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</si>
  <si>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</si>
  <si>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</si>
  <si>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</si>
  <si>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</si>
  <si>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</si>
  <si>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</si>
  <si>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</si>
  <si>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</si>
  <si>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</si>
  <si>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</si>
  <si>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</si>
  <si>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</si>
  <si>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</si>
  <si>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</si>
  <si>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</si>
  <si>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</si>
  <si>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</si>
  <si>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</si>
  <si>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</si>
  <si>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</si>
  <si>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</si>
  <si>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</si>
  <si>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</si>
  <si>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</si>
  <si>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</si>
  <si>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</si>
  <si>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</si>
  <si>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</si>
  <si>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</si>
  <si>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</si>
  <si>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</si>
  <si>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</si>
  <si>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</si>
  <si>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</si>
  <si>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</si>
  <si>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</si>
  <si>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</si>
  <si>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</si>
  <si>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</si>
  <si>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</si>
  <si>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</si>
  <si>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</si>
  <si>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</si>
  <si>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</si>
  <si>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</si>
  <si>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</si>
  <si>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</si>
  <si>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</si>
  <si>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</si>
  <si>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</si>
  <si>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</si>
  <si>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</si>
  <si>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</si>
  <si>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</si>
  <si>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</si>
  <si>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</si>
  <si>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</si>
  <si>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</si>
  <si>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</si>
  <si>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</si>
  <si>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</si>
  <si>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</si>
  <si>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</si>
  <si>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</si>
  <si>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</si>
  <si>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</si>
  <si>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</si>
  <si>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</si>
  <si>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</si>
  <si>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</si>
  <si>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</si>
  <si>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</si>
  <si>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</si>
  <si>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</si>
  <si>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</si>
  <si>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</si>
  <si>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</si>
  <si>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</si>
  <si>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</si>
  <si>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</si>
  <si>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</si>
  <si>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</si>
  <si>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</si>
  <si>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</si>
  <si>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</si>
  <si>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</si>
  <si>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</si>
  <si>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</si>
  <si>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</si>
  <si>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</si>
  <si>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</si>
  <si>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</si>
  <si>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</si>
  <si>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</si>
  <si>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</si>
  <si>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</si>
  <si>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</si>
  <si>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</si>
  <si>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</si>
  <si>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</si>
  <si>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</si>
  <si>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</si>
  <si>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</si>
  <si>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</si>
  <si>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</si>
  <si>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</si>
  <si>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</si>
  <si>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</si>
  <si>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</si>
  <si>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</si>
  <si>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</si>
  <si>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</si>
  <si>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</si>
  <si>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</si>
  <si>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</si>
  <si>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</si>
  <si>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</si>
  <si>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</si>
  <si>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</si>
  <si>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</si>
  <si>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</si>
  <si>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</si>
  <si>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</si>
  <si>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</si>
  <si>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</si>
  <si>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</si>
  <si>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</si>
  <si>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</si>
  <si>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</si>
  <si>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</si>
  <si>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</si>
  <si>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</si>
  <si>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</si>
  <si>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</si>
  <si>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</si>
  <si>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</si>
  <si>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</si>
  <si>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</si>
  <si>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</si>
  <si>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</si>
  <si>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</si>
  <si>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</si>
  <si>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</si>
  <si>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</si>
  <si>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</si>
  <si>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</si>
  <si>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</si>
  <si>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</si>
  <si>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</si>
  <si>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</si>
  <si>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</si>
  <si>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</si>
  <si>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</si>
  <si>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</si>
  <si>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</si>
  <si>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</si>
  <si>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</si>
  <si>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</si>
  <si>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</si>
  <si>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</si>
  <si>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</si>
  <si>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</si>
  <si>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</si>
  <si>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</si>
  <si>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</si>
  <si>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</si>
  <si>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</si>
  <si>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</si>
  <si>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</si>
  <si>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</si>
  <si>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</si>
  <si>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</si>
  <si>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</si>
  <si>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</si>
  <si>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</si>
  <si>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</si>
  <si>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</si>
  <si>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</si>
  <si>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</si>
  <si>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</si>
  <si>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</si>
  <si>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</si>
  <si>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</si>
  <si>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</si>
  <si>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</si>
  <si>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</si>
  <si>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</si>
  <si>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</si>
  <si>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</si>
  <si>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</si>
  <si>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</si>
  <si>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</si>
  <si>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</si>
  <si>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</si>
  <si>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</si>
  <si>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</si>
  <si>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</si>
  <si>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</si>
  <si>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</si>
  <si>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</si>
  <si>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</si>
  <si>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</si>
  <si>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</si>
  <si>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</si>
  <si>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</si>
  <si>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</si>
  <si>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</si>
  <si>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</si>
  <si>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</si>
  <si>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</si>
  <si>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</si>
  <si>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</si>
  <si>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</si>
  <si>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</si>
  <si>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</si>
  <si>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</si>
  <si>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</si>
  <si>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</si>
  <si>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</si>
  <si>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</si>
  <si>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</si>
  <si>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</si>
  <si>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</si>
  <si>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</si>
  <si>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</si>
  <si>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</si>
  <si>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</si>
  <si>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</si>
  <si>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</si>
  <si>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</si>
  <si>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</si>
  <si>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</si>
  <si>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</si>
  <si>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</si>
  <si>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</si>
  <si>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</si>
  <si>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</si>
  <si>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</si>
  <si>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</si>
  <si>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</si>
  <si>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</si>
  <si>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</si>
  <si>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</si>
  <si>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</si>
  <si>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</si>
  <si>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</si>
  <si>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</si>
  <si>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</si>
  <si>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</si>
  <si>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</si>
  <si>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</si>
  <si>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</si>
  <si>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</si>
  <si>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</si>
  <si>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</si>
  <si>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</si>
  <si>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</si>
  <si>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</si>
  <si>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</si>
  <si>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</si>
  <si>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</si>
  <si>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</si>
  <si>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</si>
  <si>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</si>
  <si>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</si>
  <si>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</si>
  <si>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</si>
  <si>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</si>
  <si>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</si>
  <si>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</si>
  <si>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</si>
  <si>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</si>
  <si>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</si>
  <si>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</si>
  <si>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</si>
  <si>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</si>
  <si>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</si>
  <si>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</si>
  <si>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</si>
  <si>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</si>
  <si>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</si>
  <si>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</si>
  <si>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</si>
  <si>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</si>
  <si>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</si>
  <si>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</si>
  <si>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</si>
  <si>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</si>
  <si>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</si>
  <si>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</si>
  <si>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</si>
  <si>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</si>
  <si>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</si>
  <si>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</si>
  <si>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</si>
  <si>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</si>
  <si>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</si>
  <si>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</si>
  <si>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</si>
  <si>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</si>
  <si>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</si>
  <si>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</si>
  <si>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</si>
  <si>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</si>
  <si>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</si>
  <si>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</si>
  <si>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</si>
  <si>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</si>
  <si>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</si>
  <si>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</si>
  <si>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</si>
  <si>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</si>
  <si>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</si>
  <si>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</si>
  <si>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</si>
  <si>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</si>
  <si>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</si>
  <si>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</si>
  <si>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</si>
  <si>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</si>
  <si>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</si>
  <si>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</si>
  <si>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</si>
  <si>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</si>
  <si>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</si>
  <si>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</si>
  <si>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</si>
  <si>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</si>
  <si>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</si>
  <si>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</si>
  <si>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</si>
  <si>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</si>
  <si>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</si>
  <si>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</si>
  <si>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</si>
  <si>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</si>
  <si>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</si>
  <si>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</si>
  <si>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</si>
  <si>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</si>
  <si>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</si>
  <si>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</si>
  <si>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</si>
  <si>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</si>
  <si>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</si>
  <si>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</si>
  <si>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</si>
  <si>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</si>
  <si>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</si>
  <si>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</si>
  <si>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</si>
  <si>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</si>
  <si>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</si>
  <si>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</si>
  <si>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</si>
  <si>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</si>
  <si>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</si>
  <si>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</si>
  <si>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</si>
  <si>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</si>
  <si>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</si>
  <si>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</si>
  <si>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</si>
  <si>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</si>
  <si>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</si>
  <si>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</si>
  <si>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</si>
  <si>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</si>
  <si>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</si>
  <si>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</si>
  <si>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</si>
  <si>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</si>
  <si>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</si>
  <si>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</si>
  <si>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</si>
  <si>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</si>
  <si>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</si>
  <si>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</si>
  <si>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</si>
  <si>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</si>
  <si>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</si>
  <si>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</si>
  <si>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</si>
  <si>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</si>
  <si>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</si>
  <si>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</si>
  <si>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</si>
  <si>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</si>
  <si>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</si>
  <si>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</si>
  <si>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</si>
  <si>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</si>
  <si>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</si>
  <si>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</si>
  <si>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</si>
  <si>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</si>
  <si>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</si>
  <si>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</si>
  <si>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</si>
  <si>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</si>
  <si>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</si>
  <si>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</si>
  <si>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</si>
  <si>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</si>
  <si>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</si>
  <si>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</si>
  <si>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</si>
  <si>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</si>
  <si>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</si>
  <si>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</si>
  <si>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</si>
  <si>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</si>
  <si>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</si>
  <si>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</si>
  <si>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</si>
  <si>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</si>
  <si>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</si>
  <si>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</si>
  <si>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</si>
  <si>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</si>
  <si>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</si>
  <si>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</si>
  <si>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</si>
  <si>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</si>
  <si>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</si>
  <si>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</si>
  <si>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</si>
  <si>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</si>
  <si>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</si>
  <si>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</si>
  <si>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</si>
  <si>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</si>
  <si>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</si>
  <si>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</si>
  <si>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</si>
  <si>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</si>
  <si>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</si>
  <si>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</si>
  <si>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</si>
  <si>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</si>
  <si>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</si>
  <si>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</si>
  <si>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</si>
  <si>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</si>
  <si>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</si>
  <si>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</si>
  <si>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</si>
  <si>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</si>
  <si>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</si>
  <si>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</si>
  <si>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</si>
  <si>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</si>
  <si>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</si>
  <si>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</si>
  <si>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</si>
  <si>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</si>
  <si>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</si>
  <si>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</si>
  <si>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</si>
  <si>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</si>
  <si>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</si>
  <si>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</si>
  <si>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</si>
  <si>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</si>
  <si>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</si>
  <si>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</si>
  <si>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</si>
  <si>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</si>
  <si>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</si>
  <si>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</si>
  <si>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</si>
  <si>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</si>
  <si>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</si>
  <si>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</si>
  <si>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</si>
  <si>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</si>
  <si>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</si>
  <si>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</si>
  <si>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</si>
  <si>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</si>
  <si>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</si>
  <si>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</si>
  <si>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</si>
  <si>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</si>
  <si>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</si>
  <si>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</si>
  <si>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</si>
  <si>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</si>
  <si>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</si>
  <si>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</si>
  <si>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</si>
  <si>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</si>
  <si>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</si>
  <si>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</si>
  <si>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</si>
  <si>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</si>
  <si>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</si>
  <si>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</si>
  <si>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</si>
  <si>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</si>
  <si>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</si>
  <si>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</si>
  <si>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</si>
  <si>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</si>
  <si>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</si>
  <si>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</si>
  <si>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</si>
  <si>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</si>
  <si>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</si>
  <si>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</si>
  <si>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</si>
  <si>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</si>
  <si>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</si>
  <si>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</si>
  <si>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</si>
  <si>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</si>
  <si>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</si>
  <si>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</si>
  <si>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</si>
  <si>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</si>
  <si>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</si>
  <si>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</si>
  <si>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</si>
  <si>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</si>
  <si>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</si>
  <si>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</si>
  <si>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</si>
  <si>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</si>
  <si>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</si>
  <si>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</si>
  <si>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</si>
  <si>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</si>
  <si>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</si>
  <si>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</si>
  <si>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</si>
  <si>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</si>
  <si>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</si>
  <si>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</si>
  <si>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</si>
  <si>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</si>
  <si>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</si>
  <si>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</si>
  <si>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</si>
  <si>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</si>
  <si>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</si>
  <si>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</si>
  <si>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</si>
  <si>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</si>
  <si>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</si>
  <si>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</si>
  <si>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</si>
  <si>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</si>
  <si>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</si>
  <si>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</si>
  <si>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</si>
  <si>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</si>
  <si>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</si>
  <si>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</si>
  <si>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</si>
  <si>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</si>
  <si>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</si>
  <si>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</si>
  <si>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</si>
  <si>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</si>
  <si>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</si>
  <si>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</si>
  <si>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</si>
  <si>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</si>
  <si>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</si>
  <si>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</si>
  <si>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</si>
  <si>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</si>
  <si>
    <t xml:space="preserve">                    Год раскрытия (предоставления) информации: 2021 год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</si>
  <si>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 08.10.2020г. №100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</si>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</sst>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72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171" fontId="5" fillId="2" borderId="7" xfId="1" applyNumberFormat="1" applyFont="1" applyFill="1" applyBorder="1" applyAlignment="1">
      <alignment horizont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  <xf numFmtId="43" fontId="5" fillId="2" borderId="7" xfId="1" applyNumberFormat="1" applyFont="1" applyFill="1" applyBorder="1" applyAlignment="1">
      <alignment horizontal="center"/>
    </xf>
    <xf numFmtId="171" fontId="3" fillId="2" borderId="7" xfId="1" applyNumberFormat="1" applyFont="1" applyFill="1" applyBorder="1" applyAlignment="1">
      <alignment horizontal="center"/>
    </xf>
    <xf numFmtId="0" fontId="3" fillId="2" borderId="18" xfId="1" applyFont="1" applyFill="1" applyBorder="1"/>
    <xf numFmtId="4" fontId="3" fillId="0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7" xfId="1" applyFont="1" applyFill="1" applyBorder="1"/>
    <xf numFmtId="172" fontId="3" fillId="2" borderId="41" xfId="1" applyNumberFormat="1" applyFont="1" applyFill="1" applyBorder="1" applyAlignment="1">
      <alignment horizontal="center" vertical="center"/>
    </xf>
    <xf numFmtId="172" fontId="3" fillId="2" borderId="23" xfId="1" applyNumberFormat="1" applyFont="1" applyFill="1" applyBorder="1"/>
    <xf numFmtId="172" fontId="3" fillId="2" borderId="43" xfId="1" applyNumberFormat="1" applyFont="1" applyFill="1" applyBorder="1"/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zoomScaleNormal="100" zoomScaleSheetLayoutView="67" workbookViewId="0">
      <selection activeCell="I350" sqref="I350"/>
    </sheetView>
  </sheetViews>
  <sheetFormatPr defaultColWidth="10.28515625" defaultRowHeight="15" outlineLevelRow="1" x14ac:dyDescent="0.25"/>
  <cols>
    <col min="1" max="1" width="9.42578125" style="1" customWidth="1"/>
    <col min="2" max="2" width="61.42578125" style="2" customWidth="1"/>
    <col min="3" max="3" width="12.28515625" style="3" customWidth="1"/>
    <col min="4" max="6" width="12.28515625" style="126" customWidth="1"/>
    <col min="7" max="7" width="11.42578125" style="3" customWidth="1"/>
    <col min="8" max="8" width="11.7109375" style="3" hidden="1" customWidth="1"/>
    <col min="9" max="9" width="11.7109375" style="129" customWidth="1"/>
    <col min="10" max="10" width="12.140625" style="4" customWidth="1"/>
    <col min="11" max="11" width="12.140625" style="4" hidden="1" customWidth="1"/>
    <col min="12" max="12" width="13.140625" style="4" customWidth="1"/>
    <col min="13" max="13" width="12.5703125" style="4" customWidth="1"/>
    <col min="14" max="14" width="12.140625" style="4" hidden="1" customWidth="1"/>
    <col min="15" max="15" width="13.7109375" style="4" customWidth="1"/>
    <col min="16" max="16" width="11.42578125" style="4" customWidth="1"/>
    <col min="17" max="17" width="12.28515625" style="4" hidden="1" customWidth="1"/>
    <col min="18" max="18" width="13.85546875" style="4" customWidth="1"/>
    <col min="19" max="19" width="13.140625" style="4" customWidth="1"/>
    <col min="20" max="20" width="12" style="4" hidden="1" customWidth="1"/>
    <col min="21" max="21" width="13.140625" style="4" customWidth="1"/>
    <col min="22" max="22" width="10.28515625" style="4"/>
    <col min="23" max="23" width="12.85546875" style="4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40" t="s">
        <v>704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130"/>
      <c r="S6" s="8"/>
    </row>
    <row r="7" spans="1:19" ht="33" customHeight="1" x14ac:dyDescent="0.25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131"/>
      <c r="S7" s="8"/>
    </row>
    <row r="8" spans="1:19" x14ac:dyDescent="0.25">
      <c r="S8" s="8"/>
    </row>
    <row r="9" spans="1:19" ht="21.75" customHeight="1" outlineLevel="1" x14ac:dyDescent="0.25">
      <c r="A9" s="242" t="s">
        <v>703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132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42" t="s">
        <v>694</v>
      </c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S11" s="8"/>
    </row>
    <row r="12" spans="1:19" ht="15.75" customHeight="1" outlineLevel="1" x14ac:dyDescent="0.25">
      <c r="A12" s="242" t="s">
        <v>705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132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43" t="s">
        <v>706</v>
      </c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133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39" t="s">
        <v>4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129"/>
    </row>
    <row r="17" spans="1:23" ht="75" customHeight="1" thickBot="1" x14ac:dyDescent="0.3">
      <c r="A17" s="271" t="s">
        <v>5</v>
      </c>
      <c r="B17" s="244" t="s">
        <v>6</v>
      </c>
      <c r="C17" s="246" t="s">
        <v>7</v>
      </c>
      <c r="D17" s="168" t="s">
        <v>695</v>
      </c>
      <c r="E17" s="169" t="s">
        <v>696</v>
      </c>
      <c r="F17" s="169" t="s">
        <v>697</v>
      </c>
      <c r="G17" s="248" t="s">
        <v>688</v>
      </c>
      <c r="H17" s="237"/>
      <c r="I17" s="238"/>
      <c r="J17" s="236" t="s">
        <v>689</v>
      </c>
      <c r="K17" s="237"/>
      <c r="L17" s="238"/>
      <c r="M17" s="236" t="s">
        <v>690</v>
      </c>
      <c r="N17" s="237"/>
      <c r="O17" s="238"/>
      <c r="P17" s="236" t="s">
        <v>691</v>
      </c>
      <c r="Q17" s="237"/>
      <c r="R17" s="238"/>
      <c r="S17" s="236" t="s">
        <v>692</v>
      </c>
      <c r="T17" s="237"/>
      <c r="U17" s="238"/>
      <c r="V17" s="253" t="s">
        <v>700</v>
      </c>
      <c r="W17" s="254"/>
    </row>
    <row r="18" spans="1:23" s="12" customFormat="1" ht="111.6" customHeight="1" x14ac:dyDescent="0.2">
      <c r="A18" s="268"/>
      <c r="B18" s="245"/>
      <c r="C18" s="247"/>
      <c r="D18" s="167" t="s">
        <v>698</v>
      </c>
      <c r="E18" s="167" t="s">
        <v>698</v>
      </c>
      <c r="F18" s="167" t="s">
        <v>698</v>
      </c>
      <c r="G18" s="123" t="s">
        <v>701</v>
      </c>
      <c r="H18" s="111" t="s">
        <v>693</v>
      </c>
      <c r="I18" s="111" t="s">
        <v>707</v>
      </c>
      <c r="J18" s="123" t="s">
        <v>701</v>
      </c>
      <c r="K18" s="111" t="s">
        <v>693</v>
      </c>
      <c r="L18" s="111" t="s">
        <v>699</v>
      </c>
      <c r="M18" s="123" t="s">
        <v>701</v>
      </c>
      <c r="N18" s="111" t="s">
        <v>693</v>
      </c>
      <c r="O18" s="111" t="s">
        <v>699</v>
      </c>
      <c r="P18" s="123" t="s">
        <v>701</v>
      </c>
      <c r="Q18" s="111" t="s">
        <v>693</v>
      </c>
      <c r="R18" s="111" t="s">
        <v>699</v>
      </c>
      <c r="S18" s="123" t="s">
        <v>701</v>
      </c>
      <c r="T18" s="181" t="s">
        <v>693</v>
      </c>
      <c r="U18" s="111" t="s">
        <v>699</v>
      </c>
      <c r="V18" s="123" t="s">
        <v>701</v>
      </c>
      <c r="W18" s="111" t="s">
        <v>699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39">
        <v>4</v>
      </c>
      <c r="E19" s="139">
        <v>5</v>
      </c>
      <c r="F19" s="139">
        <v>6</v>
      </c>
      <c r="G19" s="79">
        <v>7</v>
      </c>
      <c r="H19" s="139">
        <v>8</v>
      </c>
      <c r="I19" s="79">
        <v>9</v>
      </c>
      <c r="J19" s="139">
        <v>10</v>
      </c>
      <c r="K19" s="79">
        <v>11</v>
      </c>
      <c r="L19" s="139">
        <v>12</v>
      </c>
      <c r="M19" s="79">
        <v>13</v>
      </c>
      <c r="N19" s="139">
        <v>14</v>
      </c>
      <c r="O19" s="79">
        <v>15</v>
      </c>
      <c r="P19" s="139">
        <v>16</v>
      </c>
      <c r="Q19" s="79">
        <v>17</v>
      </c>
      <c r="R19" s="139">
        <v>18</v>
      </c>
      <c r="S19" s="79">
        <v>19</v>
      </c>
      <c r="T19" s="139">
        <v>20</v>
      </c>
      <c r="U19" s="79">
        <v>21</v>
      </c>
      <c r="V19" s="139">
        <v>22</v>
      </c>
      <c r="W19" s="79">
        <v>23</v>
      </c>
    </row>
    <row r="20" spans="1:23" s="13" customFormat="1" ht="15.75" customHeight="1" thickBot="1" x14ac:dyDescent="0.3">
      <c r="A20" s="263" t="s">
        <v>8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5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47">
        <f>E27+E29+E35</f>
        <v>56.52</v>
      </c>
      <c r="F21" s="216">
        <v>56.81</v>
      </c>
      <c r="G21" s="17">
        <f t="shared" ref="G21" si="0">G27+G29+G35</f>
        <v>61.881</v>
      </c>
      <c r="H21" s="17">
        <f t="shared" ref="H21:P21" si="1">H27+H29+H35</f>
        <v>50.878</v>
      </c>
      <c r="I21" s="17">
        <v>62.27</v>
      </c>
      <c r="J21" s="17">
        <f t="shared" ref="J21:L21" si="2">J27+J29+J35</f>
        <v>86.199799999999996</v>
      </c>
      <c r="K21" s="17">
        <f t="shared" si="1"/>
        <v>59.391999999999996</v>
      </c>
      <c r="L21" s="17">
        <f t="shared" si="2"/>
        <v>56.410000000000004</v>
      </c>
      <c r="M21" s="17">
        <f t="shared" ref="M21:O21" si="3">M27+M29+M35</f>
        <v>87.572316799999996</v>
      </c>
      <c r="N21" s="180">
        <v>56.698999999999998</v>
      </c>
      <c r="O21" s="17">
        <f t="shared" si="3"/>
        <v>86.861000000000004</v>
      </c>
      <c r="P21" s="18">
        <f t="shared" si="1"/>
        <v>89.098096422400005</v>
      </c>
      <c r="Q21" s="18">
        <f t="shared" ref="Q21:T21" si="4">Q27+Q29+Q35</f>
        <v>32.194000000000003</v>
      </c>
      <c r="R21" s="18">
        <f t="shared" si="4"/>
        <v>88.356193000000005</v>
      </c>
      <c r="S21" s="18">
        <f t="shared" ref="S21:U21" si="5">S27+S29+S35</f>
        <v>91.625077411494402</v>
      </c>
      <c r="T21" s="18">
        <f t="shared" si="4"/>
        <v>73.45</v>
      </c>
      <c r="U21" s="18">
        <f t="shared" si="5"/>
        <v>90.860174983000007</v>
      </c>
      <c r="V21" s="18">
        <f>S21+P21+M21+J21+G21</f>
        <v>416.37629063389443</v>
      </c>
      <c r="W21" s="18">
        <f>U21+R21+O21+L21+I21</f>
        <v>384.75736798299999</v>
      </c>
    </row>
    <row r="22" spans="1:23" s="13" customFormat="1" x14ac:dyDescent="0.25">
      <c r="A22" s="19" t="s">
        <v>12</v>
      </c>
      <c r="B22" s="148" t="s">
        <v>13</v>
      </c>
      <c r="C22" s="50" t="s">
        <v>11</v>
      </c>
      <c r="D22" s="22">
        <v>0</v>
      </c>
      <c r="E22" s="137" t="s">
        <v>218</v>
      </c>
      <c r="F22" s="137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49" t="s">
        <v>15</v>
      </c>
      <c r="C23" s="50" t="s">
        <v>11</v>
      </c>
      <c r="D23" s="22">
        <v>0</v>
      </c>
      <c r="E23" s="137" t="s">
        <v>218</v>
      </c>
      <c r="F23" s="137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49" t="s">
        <v>17</v>
      </c>
      <c r="C24" s="50" t="s">
        <v>11</v>
      </c>
      <c r="D24" s="22">
        <v>0</v>
      </c>
      <c r="E24" s="137" t="s">
        <v>218</v>
      </c>
      <c r="F24" s="137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49" t="s">
        <v>19</v>
      </c>
      <c r="C25" s="50" t="s">
        <v>11</v>
      </c>
      <c r="D25" s="22">
        <v>0</v>
      </c>
      <c r="E25" s="137" t="s">
        <v>218</v>
      </c>
      <c r="F25" s="137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48" t="s">
        <v>21</v>
      </c>
      <c r="C26" s="50" t="s">
        <v>11</v>
      </c>
      <c r="D26" s="22">
        <v>0</v>
      </c>
      <c r="E26" s="137" t="s">
        <v>218</v>
      </c>
      <c r="F26" s="137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48" t="s">
        <v>23</v>
      </c>
      <c r="C27" s="50" t="s">
        <v>11</v>
      </c>
      <c r="D27" s="24">
        <v>29.077999999999999</v>
      </c>
      <c r="E27" s="137">
        <v>38.988999999999997</v>
      </c>
      <c r="F27" s="217">
        <v>47.81</v>
      </c>
      <c r="G27" s="24">
        <v>43.762999999999998</v>
      </c>
      <c r="H27" s="24">
        <v>21.79</v>
      </c>
      <c r="I27" s="24">
        <v>44.07</v>
      </c>
      <c r="J27" s="24">
        <v>68.004999999999995</v>
      </c>
      <c r="K27" s="24">
        <v>35.630000000000003</v>
      </c>
      <c r="L27" s="24">
        <v>46.38</v>
      </c>
      <c r="M27" s="24">
        <v>85.81</v>
      </c>
      <c r="N27" s="24">
        <v>29.077999999999999</v>
      </c>
      <c r="O27" s="24">
        <v>85.81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374.56800000000004</v>
      </c>
      <c r="W27" s="18">
        <f t="shared" ref="W27:W85" si="6">U27+R27+O27+L27+I27</f>
        <v>353.25</v>
      </c>
    </row>
    <row r="28" spans="1:23" s="13" customFormat="1" x14ac:dyDescent="0.25">
      <c r="A28" s="19" t="s">
        <v>24</v>
      </c>
      <c r="B28" s="148" t="s">
        <v>25</v>
      </c>
      <c r="C28" s="50" t="s">
        <v>11</v>
      </c>
      <c r="D28" s="22">
        <v>0</v>
      </c>
      <c r="E28" s="137" t="s">
        <v>218</v>
      </c>
      <c r="F28" s="137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48" t="s">
        <v>27</v>
      </c>
      <c r="C29" s="50" t="s">
        <v>11</v>
      </c>
      <c r="D29" s="24">
        <v>26.599</v>
      </c>
      <c r="E29" s="137">
        <v>13.651</v>
      </c>
      <c r="F29" s="217">
        <v>6.77</v>
      </c>
      <c r="G29" s="24">
        <v>16.518000000000001</v>
      </c>
      <c r="H29" s="24">
        <v>23.613</v>
      </c>
      <c r="I29" s="24">
        <v>16.170000000000002</v>
      </c>
      <c r="J29" s="24">
        <v>16.518000000000001</v>
      </c>
      <c r="K29" s="24">
        <v>22.187999999999999</v>
      </c>
      <c r="L29" s="24">
        <v>9.0299999999999994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33.036000000000001</v>
      </c>
      <c r="W29" s="18">
        <f t="shared" si="6"/>
        <v>25.200000000000003</v>
      </c>
    </row>
    <row r="30" spans="1:23" s="13" customFormat="1" x14ac:dyDescent="0.25">
      <c r="A30" s="19" t="s">
        <v>28</v>
      </c>
      <c r="B30" s="148" t="s">
        <v>29</v>
      </c>
      <c r="C30" s="50" t="s">
        <v>11</v>
      </c>
      <c r="D30" s="22">
        <v>0</v>
      </c>
      <c r="E30" s="137" t="s">
        <v>218</v>
      </c>
      <c r="F30" s="137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48" t="s">
        <v>31</v>
      </c>
      <c r="C31" s="50" t="s">
        <v>11</v>
      </c>
      <c r="D31" s="22">
        <v>0</v>
      </c>
      <c r="E31" s="137" t="s">
        <v>218</v>
      </c>
      <c r="F31" s="137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49" t="s">
        <v>33</v>
      </c>
      <c r="C32" s="50" t="s">
        <v>11</v>
      </c>
      <c r="D32" s="22">
        <v>0</v>
      </c>
      <c r="E32" s="137" t="s">
        <v>218</v>
      </c>
      <c r="F32" s="137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0" t="s">
        <v>35</v>
      </c>
      <c r="C33" s="50" t="s">
        <v>11</v>
      </c>
      <c r="D33" s="22">
        <v>0</v>
      </c>
      <c r="E33" s="137" t="s">
        <v>218</v>
      </c>
      <c r="F33" s="137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0" t="s">
        <v>37</v>
      </c>
      <c r="C34" s="50" t="s">
        <v>11</v>
      </c>
      <c r="D34" s="22">
        <v>0</v>
      </c>
      <c r="E34" s="137" t="s">
        <v>218</v>
      </c>
      <c r="F34" s="137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48" t="s">
        <v>39</v>
      </c>
      <c r="C35" s="50" t="s">
        <v>11</v>
      </c>
      <c r="D35" s="24">
        <v>1.0189999999999999</v>
      </c>
      <c r="E35" s="137">
        <v>3.88</v>
      </c>
      <c r="F35" s="217">
        <v>2.23</v>
      </c>
      <c r="G35" s="24">
        <v>1.6</v>
      </c>
      <c r="H35" s="24">
        <v>5.4749999999999996</v>
      </c>
      <c r="I35" s="24">
        <v>2.0299999999999998</v>
      </c>
      <c r="J35" s="24">
        <f t="shared" ref="J35" si="7">G35*4.8%+G35</f>
        <v>1.6768000000000001</v>
      </c>
      <c r="K35" s="24">
        <v>1.5740000000000001</v>
      </c>
      <c r="L35" s="24">
        <v>1</v>
      </c>
      <c r="M35" s="24">
        <f>J35*1.051</f>
        <v>1.7623168</v>
      </c>
      <c r="N35" s="24">
        <v>1.0189999999999999</v>
      </c>
      <c r="O35" s="24">
        <f>L35*1.051</f>
        <v>1.0509999999999999</v>
      </c>
      <c r="P35" s="25">
        <f t="shared" ref="P35:R35" si="8">M35*1.043</f>
        <v>1.8380964223999998</v>
      </c>
      <c r="Q35" s="25">
        <v>0.7</v>
      </c>
      <c r="R35" s="25">
        <f t="shared" si="8"/>
        <v>1.0961929999999998</v>
      </c>
      <c r="S35" s="25">
        <f>P35*1.031</f>
        <v>1.8950774114943996</v>
      </c>
      <c r="T35" s="25">
        <v>0.75</v>
      </c>
      <c r="U35" s="25">
        <f>R35*1.031</f>
        <v>1.1301749829999996</v>
      </c>
      <c r="V35" s="25">
        <f>S35+P35+M35+J35+G35</f>
        <v>8.7722906338944</v>
      </c>
      <c r="W35" s="18">
        <f t="shared" si="6"/>
        <v>6.3073679829999989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7">
        <f>E42+E44+E50</f>
        <v>55.849999999999994</v>
      </c>
      <c r="F36" s="219">
        <v>55.24</v>
      </c>
      <c r="G36" s="24">
        <f t="shared" ref="G36" si="9">G42+G44+G50</f>
        <v>47.744</v>
      </c>
      <c r="H36" s="24">
        <f t="shared" ref="H36:P36" si="10">H42+H44+H50</f>
        <v>33.309000000000005</v>
      </c>
      <c r="I36" s="24">
        <v>57.4</v>
      </c>
      <c r="J36" s="24">
        <f t="shared" ref="J36:L36" si="11">J42+J44+J50</f>
        <v>70.987440000000007</v>
      </c>
      <c r="K36" s="24">
        <f t="shared" si="10"/>
        <v>41.957999999999998</v>
      </c>
      <c r="L36" s="24">
        <f t="shared" si="11"/>
        <v>50.213999999999999</v>
      </c>
      <c r="M36" s="24">
        <f t="shared" ref="M36:O36" si="12">M42+M44+M50</f>
        <v>86.635215439999996</v>
      </c>
      <c r="N36" s="207">
        <v>48.405999999999999</v>
      </c>
      <c r="O36" s="24">
        <f t="shared" si="12"/>
        <v>86.001000000000005</v>
      </c>
      <c r="P36" s="25">
        <f t="shared" si="10"/>
        <v>88.13767970392</v>
      </c>
      <c r="Q36" s="25">
        <v>56.37</v>
      </c>
      <c r="R36" s="25">
        <f t="shared" ref="R36" si="13">R42+R44+R50</f>
        <v>87.476192999999995</v>
      </c>
      <c r="S36" s="25">
        <f t="shared" ref="S36:U36" si="14">S42+S44+S50</f>
        <v>90.622167774741527</v>
      </c>
      <c r="T36" s="25">
        <v>70.7</v>
      </c>
      <c r="U36" s="25">
        <f t="shared" si="14"/>
        <v>89.940174983000006</v>
      </c>
      <c r="V36" s="25">
        <f>S36+P36+M36+J36+G36</f>
        <v>384.12650291866157</v>
      </c>
      <c r="W36" s="18">
        <f t="shared" si="6"/>
        <v>371.03136798299994</v>
      </c>
    </row>
    <row r="37" spans="1:23" s="13" customFormat="1" x14ac:dyDescent="0.25">
      <c r="A37" s="19" t="s">
        <v>42</v>
      </c>
      <c r="B37" s="148" t="s">
        <v>13</v>
      </c>
      <c r="C37" s="50" t="s">
        <v>11</v>
      </c>
      <c r="D37" s="22">
        <v>0</v>
      </c>
      <c r="E37" s="137" t="s">
        <v>218</v>
      </c>
      <c r="F37" s="137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7" t="s">
        <v>218</v>
      </c>
      <c r="F38" s="137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7" t="s">
        <v>218</v>
      </c>
      <c r="F39" s="137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7" t="s">
        <v>218</v>
      </c>
      <c r="F40" s="137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48" t="s">
        <v>21</v>
      </c>
      <c r="C41" s="50" t="s">
        <v>11</v>
      </c>
      <c r="D41" s="22">
        <v>0</v>
      </c>
      <c r="E41" s="137" t="s">
        <v>218</v>
      </c>
      <c r="F41" s="137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48" t="s">
        <v>23</v>
      </c>
      <c r="C42" s="50" t="s">
        <v>11</v>
      </c>
      <c r="D42" s="24">
        <v>40.588000000000001</v>
      </c>
      <c r="E42" s="137">
        <v>50.473999999999997</v>
      </c>
      <c r="F42" s="217">
        <v>52.88</v>
      </c>
      <c r="G42" s="24">
        <v>43.06</v>
      </c>
      <c r="H42" s="24">
        <v>20.48</v>
      </c>
      <c r="I42" s="24">
        <v>54.77</v>
      </c>
      <c r="J42" s="24">
        <v>66.540000000000006</v>
      </c>
      <c r="K42" s="24">
        <v>33.659999999999997</v>
      </c>
      <c r="L42" s="24">
        <v>46.37</v>
      </c>
      <c r="M42" s="24">
        <v>84.95</v>
      </c>
      <c r="N42" s="24">
        <v>40.588000000000001</v>
      </c>
      <c r="O42" s="24">
        <v>84.95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369.74</v>
      </c>
      <c r="W42" s="18">
        <f t="shared" si="6"/>
        <v>361.28</v>
      </c>
    </row>
    <row r="43" spans="1:23" s="13" customFormat="1" x14ac:dyDescent="0.25">
      <c r="A43" s="19" t="s">
        <v>48</v>
      </c>
      <c r="B43" s="148" t="s">
        <v>25</v>
      </c>
      <c r="C43" s="50" t="s">
        <v>11</v>
      </c>
      <c r="D43" s="28">
        <v>0</v>
      </c>
      <c r="E43" s="137" t="s">
        <v>218</v>
      </c>
      <c r="F43" s="217" t="s">
        <v>702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7" t="s">
        <v>218</v>
      </c>
      <c r="W43" s="137" t="s">
        <v>218</v>
      </c>
    </row>
    <row r="44" spans="1:23" s="13" customFormat="1" x14ac:dyDescent="0.25">
      <c r="A44" s="29" t="s">
        <v>49</v>
      </c>
      <c r="B44" s="151" t="s">
        <v>27</v>
      </c>
      <c r="C44" s="137" t="s">
        <v>11</v>
      </c>
      <c r="D44" s="24">
        <v>6.7009999999999996</v>
      </c>
      <c r="E44" s="137">
        <v>3.3420000000000001</v>
      </c>
      <c r="F44" s="217">
        <v>1.26</v>
      </c>
      <c r="G44" s="30">
        <v>3.1539999999999999</v>
      </c>
      <c r="H44" s="30">
        <v>9.8940000000000001</v>
      </c>
      <c r="I44" s="30">
        <v>1.53</v>
      </c>
      <c r="J44" s="24">
        <v>2.8439999999999999</v>
      </c>
      <c r="K44" s="30">
        <v>6.99</v>
      </c>
      <c r="L44" s="24">
        <v>2.8439999999999999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6"/>
        <v>4.3739999999999997</v>
      </c>
    </row>
    <row r="45" spans="1:23" s="13" customFormat="1" x14ac:dyDescent="0.25">
      <c r="A45" s="19" t="s">
        <v>50</v>
      </c>
      <c r="B45" s="148" t="s">
        <v>29</v>
      </c>
      <c r="C45" s="50" t="s">
        <v>11</v>
      </c>
      <c r="D45" s="28">
        <v>0</v>
      </c>
      <c r="E45" s="137" t="s">
        <v>218</v>
      </c>
      <c r="F45" s="137" t="s">
        <v>218</v>
      </c>
      <c r="G45" s="22">
        <v>0</v>
      </c>
      <c r="H45" s="22">
        <v>0</v>
      </c>
      <c r="I45" s="22">
        <v>0</v>
      </c>
      <c r="J45" s="22">
        <v>0</v>
      </c>
      <c r="K45" s="28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48" t="s">
        <v>31</v>
      </c>
      <c r="C46" s="50" t="s">
        <v>11</v>
      </c>
      <c r="D46" s="28">
        <v>0</v>
      </c>
      <c r="E46" s="137" t="s">
        <v>218</v>
      </c>
      <c r="F46" s="137" t="s">
        <v>218</v>
      </c>
      <c r="G46" s="22">
        <v>0</v>
      </c>
      <c r="H46" s="22">
        <v>0</v>
      </c>
      <c r="I46" s="22">
        <v>0</v>
      </c>
      <c r="J46" s="22">
        <v>0</v>
      </c>
      <c r="K46" s="28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49" t="s">
        <v>33</v>
      </c>
      <c r="C47" s="50" t="s">
        <v>11</v>
      </c>
      <c r="D47" s="28">
        <v>0</v>
      </c>
      <c r="E47" s="137" t="s">
        <v>218</v>
      </c>
      <c r="F47" s="137" t="s">
        <v>218</v>
      </c>
      <c r="G47" s="22">
        <v>0</v>
      </c>
      <c r="H47" s="22">
        <v>0</v>
      </c>
      <c r="I47" s="22">
        <v>0</v>
      </c>
      <c r="J47" s="22">
        <v>0</v>
      </c>
      <c r="K47" s="28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7" t="s">
        <v>218</v>
      </c>
      <c r="F48" s="137" t="s">
        <v>218</v>
      </c>
      <c r="G48" s="22">
        <v>0</v>
      </c>
      <c r="H48" s="22">
        <v>0</v>
      </c>
      <c r="I48" s="22">
        <v>0</v>
      </c>
      <c r="J48" s="22">
        <v>0</v>
      </c>
      <c r="K48" s="28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7" t="s">
        <v>218</v>
      </c>
      <c r="F49" s="137" t="s">
        <v>218</v>
      </c>
      <c r="G49" s="22">
        <v>0</v>
      </c>
      <c r="H49" s="22">
        <v>0</v>
      </c>
      <c r="I49" s="22">
        <v>0</v>
      </c>
      <c r="J49" s="22">
        <v>0</v>
      </c>
      <c r="K49" s="28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48" t="s">
        <v>39</v>
      </c>
      <c r="C50" s="50" t="s">
        <v>11</v>
      </c>
      <c r="D50" s="24">
        <v>1.117</v>
      </c>
      <c r="E50" s="137">
        <v>2.0339999999999998</v>
      </c>
      <c r="F50" s="217">
        <v>1.1299999999999999</v>
      </c>
      <c r="G50" s="24">
        <v>1.53</v>
      </c>
      <c r="H50" s="24">
        <v>2.9350000000000001</v>
      </c>
      <c r="I50" s="24">
        <v>1.1000000000000001</v>
      </c>
      <c r="J50" s="24">
        <f t="shared" ref="J50" si="15">G50*4.8%+G50</f>
        <v>1.60344</v>
      </c>
      <c r="K50" s="24">
        <v>1.3080000000000001</v>
      </c>
      <c r="L50" s="24">
        <v>1</v>
      </c>
      <c r="M50" s="24">
        <f>J50*1.051</f>
        <v>1.6852154399999999</v>
      </c>
      <c r="N50" s="24">
        <v>1.117</v>
      </c>
      <c r="O50" s="24">
        <f>L50*1.051</f>
        <v>1.0509999999999999</v>
      </c>
      <c r="P50" s="25">
        <f t="shared" ref="P50:R50" si="16">M50*1.043</f>
        <v>1.7576797039199998</v>
      </c>
      <c r="Q50" s="25">
        <v>0.65</v>
      </c>
      <c r="R50" s="25">
        <f t="shared" si="16"/>
        <v>1.0961929999999998</v>
      </c>
      <c r="S50" s="25">
        <f t="shared" ref="S50:U50" si="17">P50*1.031</f>
        <v>1.8121677747415197</v>
      </c>
      <c r="T50" s="25">
        <v>0.7</v>
      </c>
      <c r="U50" s="25">
        <f t="shared" si="17"/>
        <v>1.1301749829999996</v>
      </c>
      <c r="V50" s="25">
        <f>S50+P50+M50+J50+G50</f>
        <v>8.3885029186615192</v>
      </c>
      <c r="W50" s="18">
        <f t="shared" si="6"/>
        <v>5.3773679829999992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17">
        <v>1.64</v>
      </c>
      <c r="G51" s="24">
        <f>G53+G58</f>
        <v>2.72</v>
      </c>
      <c r="H51" s="24">
        <f t="shared" ref="H51:S51" si="18">H53+H58</f>
        <v>4.1609999999999996</v>
      </c>
      <c r="I51" s="24">
        <f>I53+I58</f>
        <v>2.1960000000000002</v>
      </c>
      <c r="J51" s="24">
        <f t="shared" ref="J51:L51" si="19">J53+J58</f>
        <v>2.9147999999999996</v>
      </c>
      <c r="K51" s="24">
        <f t="shared" si="18"/>
        <v>5.1349999999999998</v>
      </c>
      <c r="L51" s="24">
        <f t="shared" si="19"/>
        <v>2.5367199999999999</v>
      </c>
      <c r="M51" s="24">
        <f t="shared" si="18"/>
        <v>3.2101448000000001</v>
      </c>
      <c r="N51" s="24">
        <f t="shared" si="18"/>
        <v>4.4545000000000003</v>
      </c>
      <c r="O51" s="24">
        <f t="shared" ref="O51" si="20">O53+O58</f>
        <v>3.2542027200000003</v>
      </c>
      <c r="P51" s="24">
        <f t="shared" si="18"/>
        <v>3.3148810264000002</v>
      </c>
      <c r="Q51" s="24">
        <f t="shared" si="18"/>
        <v>4.5999999999999996</v>
      </c>
      <c r="R51" s="24">
        <f t="shared" ref="R51" si="21">R53+R58</f>
        <v>3.3608334369600001</v>
      </c>
      <c r="S51" s="24">
        <f t="shared" si="18"/>
        <v>3.4584423382183997</v>
      </c>
      <c r="T51" s="30">
        <v>9.16</v>
      </c>
      <c r="U51" s="24">
        <f t="shared" ref="U51" si="22">U53+U58</f>
        <v>3.5058192735057601</v>
      </c>
      <c r="V51" s="25">
        <f t="shared" ref="V51:V60" si="23">S51+P51+M51+J51+G51</f>
        <v>15.618268164618401</v>
      </c>
      <c r="W51" s="18">
        <f t="shared" si="6"/>
        <v>14.853575430465758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7" t="s">
        <v>218</v>
      </c>
      <c r="F52" s="137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>
        <f t="shared" si="23"/>
        <v>0</v>
      </c>
      <c r="W52" s="18">
        <f t="shared" si="6"/>
        <v>0</v>
      </c>
    </row>
    <row r="53" spans="1:23" s="13" customFormat="1" x14ac:dyDescent="0.25">
      <c r="A53" s="19" t="s">
        <v>44</v>
      </c>
      <c r="B53" s="150" t="s">
        <v>59</v>
      </c>
      <c r="C53" s="50" t="s">
        <v>11</v>
      </c>
      <c r="D53" s="24">
        <v>0.85850000000000004</v>
      </c>
      <c r="E53" s="50">
        <v>0.83399999999999996</v>
      </c>
      <c r="F53" s="217">
        <v>1.1000000000000001</v>
      </c>
      <c r="G53" s="25">
        <f t="shared" ref="G53:I53" si="24">G54+G57</f>
        <v>1.35</v>
      </c>
      <c r="H53" s="25">
        <f t="shared" ref="H53:N53" si="25">H54+H57</f>
        <v>0.61699999999999999</v>
      </c>
      <c r="I53" s="25">
        <f t="shared" si="24"/>
        <v>1.52</v>
      </c>
      <c r="J53" s="25">
        <f t="shared" ref="J53:L53" si="26">J54+J57</f>
        <v>1.4847999999999999</v>
      </c>
      <c r="K53" s="25">
        <f t="shared" si="25"/>
        <v>0.66700000000000004</v>
      </c>
      <c r="L53" s="25">
        <f t="shared" si="26"/>
        <v>1.73672</v>
      </c>
      <c r="M53" s="25">
        <f t="shared" si="25"/>
        <v>1.6901448000000001</v>
      </c>
      <c r="N53" s="25">
        <f t="shared" si="25"/>
        <v>0.85850000000000004</v>
      </c>
      <c r="O53" s="25">
        <f t="shared" ref="O53" si="27">O54+O57</f>
        <v>1.7342027200000001</v>
      </c>
      <c r="P53" s="25">
        <f>P54+P57</f>
        <v>1.7548810263999999</v>
      </c>
      <c r="Q53" s="25">
        <f t="shared" ref="Q53:S53" si="28">Q54+Q57</f>
        <v>0.74</v>
      </c>
      <c r="R53" s="25">
        <f>R54+R57</f>
        <v>1.8008334369599999</v>
      </c>
      <c r="S53" s="25">
        <f t="shared" si="28"/>
        <v>1.8284423382183999</v>
      </c>
      <c r="T53" s="24">
        <v>0.86</v>
      </c>
      <c r="U53" s="25">
        <f t="shared" ref="U53" si="29">U54+U57</f>
        <v>1.8758192735057599</v>
      </c>
      <c r="V53" s="25">
        <f t="shared" si="23"/>
        <v>8.1082681646183996</v>
      </c>
      <c r="W53" s="18">
        <f t="shared" si="6"/>
        <v>8.6675754304657602</v>
      </c>
    </row>
    <row r="54" spans="1:23" s="13" customFormat="1" ht="30" x14ac:dyDescent="0.25">
      <c r="A54" s="19" t="s">
        <v>60</v>
      </c>
      <c r="B54" s="152" t="s">
        <v>61</v>
      </c>
      <c r="C54" s="50" t="s">
        <v>11</v>
      </c>
      <c r="D54" s="28">
        <v>0.85850000000000004</v>
      </c>
      <c r="E54" s="145">
        <f>E55+E57</f>
        <v>0.83399999999999996</v>
      </c>
      <c r="F54" s="217">
        <f>F55+F57</f>
        <v>1.1000000000000001</v>
      </c>
      <c r="G54" s="25">
        <f>G55</f>
        <v>1.25</v>
      </c>
      <c r="H54" s="25">
        <f t="shared" ref="H54:U54" si="30">H55</f>
        <v>0.53</v>
      </c>
      <c r="I54" s="25">
        <f>I55</f>
        <v>1.38</v>
      </c>
      <c r="J54" s="25">
        <f t="shared" si="30"/>
        <v>1.38</v>
      </c>
      <c r="K54" s="25">
        <f t="shared" si="30"/>
        <v>0.56000000000000005</v>
      </c>
      <c r="L54" s="25">
        <f t="shared" si="30"/>
        <v>1.59</v>
      </c>
      <c r="M54" s="25">
        <f t="shared" si="30"/>
        <v>1.58</v>
      </c>
      <c r="N54" s="25">
        <f t="shared" si="30"/>
        <v>0.72489999999999999</v>
      </c>
      <c r="O54" s="25">
        <f t="shared" si="30"/>
        <v>1.58</v>
      </c>
      <c r="P54" s="25">
        <f t="shared" si="30"/>
        <v>1.64</v>
      </c>
      <c r="Q54" s="25">
        <f t="shared" si="30"/>
        <v>0.68</v>
      </c>
      <c r="R54" s="25">
        <f t="shared" si="30"/>
        <v>1.64</v>
      </c>
      <c r="S54" s="25">
        <f t="shared" si="30"/>
        <v>1.71</v>
      </c>
      <c r="T54" s="28">
        <v>0.77</v>
      </c>
      <c r="U54" s="25">
        <f t="shared" si="30"/>
        <v>1.71</v>
      </c>
      <c r="V54" s="25">
        <f t="shared" si="23"/>
        <v>7.56</v>
      </c>
      <c r="W54" s="18">
        <f t="shared" si="6"/>
        <v>7.8999999999999995</v>
      </c>
    </row>
    <row r="55" spans="1:23" s="13" customFormat="1" ht="30" x14ac:dyDescent="0.25">
      <c r="A55" s="19" t="s">
        <v>62</v>
      </c>
      <c r="B55" s="125" t="s">
        <v>63</v>
      </c>
      <c r="C55" s="50" t="s">
        <v>11</v>
      </c>
      <c r="D55" s="36">
        <v>0.72489999999999999</v>
      </c>
      <c r="E55" s="145">
        <v>0.68899999999999995</v>
      </c>
      <c r="F55" s="217">
        <v>0.97</v>
      </c>
      <c r="G55" s="24">
        <v>1.25</v>
      </c>
      <c r="H55" s="35">
        <v>0.53</v>
      </c>
      <c r="I55" s="24">
        <v>1.38</v>
      </c>
      <c r="J55" s="24">
        <v>1.38</v>
      </c>
      <c r="K55" s="36">
        <v>0.56000000000000005</v>
      </c>
      <c r="L55" s="24">
        <v>1.59</v>
      </c>
      <c r="M55" s="30">
        <v>1.58</v>
      </c>
      <c r="N55" s="36">
        <v>0.72489999999999999</v>
      </c>
      <c r="O55" s="30">
        <v>1.58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3"/>
        <v>7.56</v>
      </c>
      <c r="W55" s="18">
        <f t="shared" si="6"/>
        <v>7.8999999999999995</v>
      </c>
    </row>
    <row r="56" spans="1:23" s="13" customFormat="1" x14ac:dyDescent="0.25">
      <c r="A56" s="19" t="s">
        <v>64</v>
      </c>
      <c r="B56" s="125" t="s">
        <v>65</v>
      </c>
      <c r="C56" s="50" t="s">
        <v>11</v>
      </c>
      <c r="D56" s="37">
        <v>0</v>
      </c>
      <c r="E56" s="137" t="s">
        <v>218</v>
      </c>
      <c r="F56" s="137" t="s">
        <v>218</v>
      </c>
      <c r="G56" s="22">
        <v>0</v>
      </c>
      <c r="H56" s="28">
        <v>0</v>
      </c>
      <c r="I56" s="22">
        <v>0</v>
      </c>
      <c r="J56" s="24">
        <f t="shared" ref="J56:L57" si="31">G56*4.8%+G56</f>
        <v>0</v>
      </c>
      <c r="K56" s="28">
        <v>0</v>
      </c>
      <c r="L56" s="24">
        <f t="shared" si="31"/>
        <v>0</v>
      </c>
      <c r="M56" s="30">
        <f t="shared" ref="M56:O57" si="32">J56*1.051</f>
        <v>0</v>
      </c>
      <c r="N56" s="37">
        <v>0</v>
      </c>
      <c r="O56" s="30">
        <f t="shared" si="32"/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>
        <f t="shared" si="23"/>
        <v>0</v>
      </c>
      <c r="W56" s="18">
        <f t="shared" si="6"/>
        <v>0</v>
      </c>
    </row>
    <row r="57" spans="1:23" s="13" customFormat="1" x14ac:dyDescent="0.25">
      <c r="A57" s="19" t="s">
        <v>66</v>
      </c>
      <c r="B57" s="152" t="s">
        <v>67</v>
      </c>
      <c r="C57" s="50" t="s">
        <v>11</v>
      </c>
      <c r="D57" s="37">
        <v>0.1336</v>
      </c>
      <c r="E57" s="137">
        <v>0.14499999999999999</v>
      </c>
      <c r="F57" s="217">
        <v>0.13</v>
      </c>
      <c r="G57" s="208">
        <v>0.1</v>
      </c>
      <c r="H57" s="38">
        <v>8.6999999999999994E-2</v>
      </c>
      <c r="I57" s="208">
        <v>0.14000000000000001</v>
      </c>
      <c r="J57" s="24">
        <f t="shared" si="31"/>
        <v>0.1048</v>
      </c>
      <c r="K57" s="38">
        <v>0.107</v>
      </c>
      <c r="L57" s="24">
        <f t="shared" si="31"/>
        <v>0.14672000000000002</v>
      </c>
      <c r="M57" s="30">
        <f t="shared" si="32"/>
        <v>0.1101448</v>
      </c>
      <c r="N57" s="37">
        <v>0.1336</v>
      </c>
      <c r="O57" s="30">
        <f t="shared" si="32"/>
        <v>0.15420272000000002</v>
      </c>
      <c r="P57" s="25">
        <f>M57*1.043</f>
        <v>0.11488102639999999</v>
      </c>
      <c r="Q57" s="25">
        <v>0.06</v>
      </c>
      <c r="R57" s="25">
        <f>O57*1.043</f>
        <v>0.16083343695999999</v>
      </c>
      <c r="S57" s="25">
        <f>P57*1.031</f>
        <v>0.11844233821839997</v>
      </c>
      <c r="T57" s="39">
        <v>0.09</v>
      </c>
      <c r="U57" s="25">
        <f>R57*1.031</f>
        <v>0.16581927350575998</v>
      </c>
      <c r="V57" s="25">
        <f t="shared" si="23"/>
        <v>0.5482681646184</v>
      </c>
      <c r="W57" s="18">
        <f t="shared" si="6"/>
        <v>0.76757543046575993</v>
      </c>
    </row>
    <row r="58" spans="1:23" s="13" customFormat="1" x14ac:dyDescent="0.25">
      <c r="A58" s="19" t="s">
        <v>45</v>
      </c>
      <c r="B58" s="150" t="s">
        <v>68</v>
      </c>
      <c r="C58" s="50" t="s">
        <v>11</v>
      </c>
      <c r="D58" s="30">
        <v>3.5960000000000001</v>
      </c>
      <c r="E58" s="50">
        <v>2.363</v>
      </c>
      <c r="F58" s="217">
        <v>0.54</v>
      </c>
      <c r="G58" s="24">
        <v>1.37</v>
      </c>
      <c r="H58" s="24">
        <v>3.544</v>
      </c>
      <c r="I58" s="24">
        <v>0.67600000000000005</v>
      </c>
      <c r="J58" s="24">
        <v>1.43</v>
      </c>
      <c r="K58" s="24">
        <v>4.468</v>
      </c>
      <c r="L58" s="24">
        <v>0.8</v>
      </c>
      <c r="M58" s="30">
        <v>1.52</v>
      </c>
      <c r="N58" s="30">
        <v>3.5960000000000001</v>
      </c>
      <c r="O58" s="30">
        <v>1.52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3"/>
        <v>7.51</v>
      </c>
      <c r="W58" s="18">
        <f t="shared" si="6"/>
        <v>6.1859999999999999</v>
      </c>
    </row>
    <row r="59" spans="1:23" s="13" customFormat="1" x14ac:dyDescent="0.25">
      <c r="A59" s="19" t="s">
        <v>69</v>
      </c>
      <c r="B59" s="150" t="s">
        <v>70</v>
      </c>
      <c r="C59" s="50" t="s">
        <v>11</v>
      </c>
      <c r="D59" s="30" t="s">
        <v>218</v>
      </c>
      <c r="E59" s="137" t="s">
        <v>218</v>
      </c>
      <c r="F59" s="217" t="s">
        <v>218</v>
      </c>
      <c r="G59" s="137" t="s">
        <v>218</v>
      </c>
      <c r="H59" s="217" t="s">
        <v>218</v>
      </c>
      <c r="I59" s="137" t="s">
        <v>218</v>
      </c>
      <c r="J59" s="217" t="s">
        <v>218</v>
      </c>
      <c r="K59" s="137" t="s">
        <v>218</v>
      </c>
      <c r="L59" s="217" t="s">
        <v>218</v>
      </c>
      <c r="M59" s="137" t="s">
        <v>218</v>
      </c>
      <c r="N59" s="217" t="s">
        <v>218</v>
      </c>
      <c r="O59" s="137" t="s">
        <v>218</v>
      </c>
      <c r="P59" s="217" t="s">
        <v>218</v>
      </c>
      <c r="Q59" s="137" t="s">
        <v>218</v>
      </c>
      <c r="R59" s="217" t="s">
        <v>218</v>
      </c>
      <c r="S59" s="25" t="s">
        <v>218</v>
      </c>
      <c r="T59" s="30">
        <v>0</v>
      </c>
      <c r="U59" s="25" t="s">
        <v>218</v>
      </c>
      <c r="V59" s="25" t="s">
        <v>218</v>
      </c>
      <c r="W59" s="18" t="s">
        <v>218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17">
        <v>0.41</v>
      </c>
      <c r="G60" s="25">
        <f t="shared" ref="G60:I60" si="33">G65</f>
        <v>2.2599999999999998</v>
      </c>
      <c r="H60" s="25">
        <f t="shared" ref="H60:N60" si="34">H65</f>
        <v>2.7989999999999999</v>
      </c>
      <c r="I60" s="25">
        <f t="shared" si="33"/>
        <v>0.51</v>
      </c>
      <c r="J60" s="25">
        <f t="shared" ref="J60" si="35">J65</f>
        <v>2.2800000000000002</v>
      </c>
      <c r="K60" s="25">
        <f t="shared" si="34"/>
        <v>5.3490000000000002</v>
      </c>
      <c r="L60" s="25">
        <v>0.65</v>
      </c>
      <c r="M60" s="25">
        <f t="shared" si="34"/>
        <v>1.9999999999999996</v>
      </c>
      <c r="N60" s="25">
        <f t="shared" si="34"/>
        <v>3.64</v>
      </c>
      <c r="O60" s="25">
        <f t="shared" ref="O60" si="36">O65</f>
        <v>1.9999999999999996</v>
      </c>
      <c r="P60" s="25">
        <f t="shared" ref="P60:R60" si="37">P65</f>
        <v>2.0699999999999998</v>
      </c>
      <c r="Q60" s="25">
        <f t="shared" ref="Q60" si="38">Q65</f>
        <v>4.2</v>
      </c>
      <c r="R60" s="25">
        <f t="shared" si="37"/>
        <v>2.0699999999999998</v>
      </c>
      <c r="S60" s="25">
        <f t="shared" ref="S60:U60" si="39">S65</f>
        <v>2.1500000000000004</v>
      </c>
      <c r="T60" s="24">
        <v>5.09</v>
      </c>
      <c r="U60" s="25">
        <f t="shared" si="39"/>
        <v>2.1500000000000004</v>
      </c>
      <c r="V60" s="25">
        <f t="shared" si="23"/>
        <v>10.76</v>
      </c>
      <c r="W60" s="18">
        <f t="shared" si="6"/>
        <v>7.3800000000000008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7" t="s">
        <v>218</v>
      </c>
      <c r="F61" s="137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7" t="s">
        <v>218</v>
      </c>
      <c r="F62" s="137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0" t="s">
        <v>78</v>
      </c>
      <c r="C63" s="50" t="s">
        <v>11</v>
      </c>
      <c r="D63" s="22">
        <v>0</v>
      </c>
      <c r="E63" s="137" t="s">
        <v>218</v>
      </c>
      <c r="F63" s="137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0" t="s">
        <v>80</v>
      </c>
      <c r="C64" s="50" t="s">
        <v>11</v>
      </c>
      <c r="D64" s="22">
        <v>0</v>
      </c>
      <c r="E64" s="137" t="s">
        <v>218</v>
      </c>
      <c r="F64" s="137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0" t="s">
        <v>82</v>
      </c>
      <c r="C65" s="50" t="s">
        <v>11</v>
      </c>
      <c r="D65" s="24">
        <v>3.64</v>
      </c>
      <c r="E65" s="137">
        <v>3.399</v>
      </c>
      <c r="F65" s="217">
        <v>0.41</v>
      </c>
      <c r="G65" s="24">
        <f>3.81-G76</f>
        <v>2.2599999999999998</v>
      </c>
      <c r="H65" s="24">
        <v>2.7989999999999999</v>
      </c>
      <c r="I65" s="24">
        <v>0.51</v>
      </c>
      <c r="J65" s="24">
        <f>3.99-J76</f>
        <v>2.2800000000000002</v>
      </c>
      <c r="K65" s="24">
        <v>5.3490000000000002</v>
      </c>
      <c r="L65" s="24">
        <v>0.65</v>
      </c>
      <c r="M65" s="24">
        <f>4.22-M76</f>
        <v>1.9999999999999996</v>
      </c>
      <c r="N65" s="24">
        <v>3.64</v>
      </c>
      <c r="O65" s="24">
        <f>4.22-O76</f>
        <v>1.9999999999999996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10.76</v>
      </c>
      <c r="W65" s="18">
        <f t="shared" si="6"/>
        <v>7.3800000000000008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7">
        <v>18.486999999999998</v>
      </c>
      <c r="F66" s="217">
        <v>14.27</v>
      </c>
      <c r="G66" s="24">
        <v>16.158999999999999</v>
      </c>
      <c r="H66" s="24">
        <v>13.79</v>
      </c>
      <c r="I66" s="24">
        <v>16.399999999999999</v>
      </c>
      <c r="J66" s="24">
        <v>17.97</v>
      </c>
      <c r="K66" s="24">
        <v>15.086</v>
      </c>
      <c r="L66" s="24">
        <v>17.329999999999998</v>
      </c>
      <c r="M66" s="24">
        <f>14.365+4.39</f>
        <v>18.754999999999999</v>
      </c>
      <c r="N66" s="24">
        <v>17.335999999999999</v>
      </c>
      <c r="O66" s="24">
        <f>14.365+4.39</f>
        <v>18.754999999999999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40">S66+P66+M66+J66+G66</f>
        <v>92.882999999999981</v>
      </c>
      <c r="W66" s="18">
        <f t="shared" si="6"/>
        <v>92.48399999999998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7">
        <v>6.343</v>
      </c>
      <c r="F67" s="217">
        <v>6.65</v>
      </c>
      <c r="G67" s="24">
        <v>6.0640000000000001</v>
      </c>
      <c r="H67" s="24">
        <v>7.327</v>
      </c>
      <c r="I67" s="24">
        <v>6.9</v>
      </c>
      <c r="J67" s="24">
        <v>7.008</v>
      </c>
      <c r="K67" s="24">
        <v>6.1079999999999997</v>
      </c>
      <c r="L67" s="24">
        <v>7.008</v>
      </c>
      <c r="M67" s="24">
        <v>7.12</v>
      </c>
      <c r="N67" s="24">
        <v>7.0644999999999998</v>
      </c>
      <c r="O67" s="24">
        <v>7.12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40"/>
        <v>34.951999999999998</v>
      </c>
      <c r="W67" s="18">
        <f t="shared" si="6"/>
        <v>35.787999999999997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7">
        <v>0.99199999999999999</v>
      </c>
      <c r="F68" s="217">
        <v>0.77</v>
      </c>
      <c r="G68" s="24">
        <v>0.72</v>
      </c>
      <c r="H68" s="24">
        <v>0.35199999999999998</v>
      </c>
      <c r="I68" s="24">
        <v>0.72</v>
      </c>
      <c r="J68" s="24">
        <v>0.73</v>
      </c>
      <c r="K68" s="24">
        <v>0.47899999999999998</v>
      </c>
      <c r="L68" s="24">
        <v>0.69</v>
      </c>
      <c r="M68" s="24">
        <v>0.87</v>
      </c>
      <c r="N68" s="24">
        <v>0.74590000000000001</v>
      </c>
      <c r="O68" s="24">
        <v>0.87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40"/>
        <v>4.13</v>
      </c>
      <c r="W68" s="18">
        <f t="shared" si="6"/>
        <v>4.09</v>
      </c>
    </row>
    <row r="69" spans="1:23" s="13" customFormat="1" x14ac:dyDescent="0.25">
      <c r="A69" s="19" t="s">
        <v>89</v>
      </c>
      <c r="B69" s="150" t="s">
        <v>90</v>
      </c>
      <c r="C69" s="50" t="s">
        <v>11</v>
      </c>
      <c r="D69" s="30">
        <v>0.54400000000000004</v>
      </c>
      <c r="E69" s="137">
        <v>0.69599999999999995</v>
      </c>
      <c r="F69" s="217">
        <v>0.64</v>
      </c>
      <c r="G69" s="30">
        <v>0.67</v>
      </c>
      <c r="H69" s="30">
        <v>0.217</v>
      </c>
      <c r="I69" s="30">
        <v>0.67</v>
      </c>
      <c r="J69" s="24">
        <v>0.57999999999999996</v>
      </c>
      <c r="K69" s="30">
        <v>0.27100000000000002</v>
      </c>
      <c r="L69" s="24">
        <v>0.57999999999999996</v>
      </c>
      <c r="M69" s="24">
        <v>0.78</v>
      </c>
      <c r="N69" s="30">
        <v>0.54400000000000004</v>
      </c>
      <c r="O69" s="24">
        <v>0.78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40"/>
        <v>3.64</v>
      </c>
      <c r="W69" s="18">
        <f t="shared" si="6"/>
        <v>3.64</v>
      </c>
    </row>
    <row r="70" spans="1:23" s="13" customFormat="1" x14ac:dyDescent="0.25">
      <c r="A70" s="19" t="s">
        <v>91</v>
      </c>
      <c r="B70" s="150" t="s">
        <v>92</v>
      </c>
      <c r="C70" s="50" t="s">
        <v>11</v>
      </c>
      <c r="D70" s="30">
        <v>0.20200000000000001</v>
      </c>
      <c r="E70" s="137">
        <f>E68-E69</f>
        <v>0.29600000000000004</v>
      </c>
      <c r="F70" s="217">
        <v>0.13</v>
      </c>
      <c r="G70" s="30">
        <f>G68-G69</f>
        <v>4.9999999999999933E-2</v>
      </c>
      <c r="H70" s="30">
        <f t="shared" ref="H70:S70" si="41">H68-H69</f>
        <v>0.13499999999999998</v>
      </c>
      <c r="I70" s="30">
        <f>I68-I69</f>
        <v>4.9999999999999933E-2</v>
      </c>
      <c r="J70" s="30">
        <f t="shared" ref="J70:L70" si="42">J68-J69</f>
        <v>0.15000000000000002</v>
      </c>
      <c r="K70" s="30">
        <f t="shared" si="41"/>
        <v>0.20799999999999996</v>
      </c>
      <c r="L70" s="30">
        <f t="shared" si="42"/>
        <v>0.10999999999999999</v>
      </c>
      <c r="M70" s="30">
        <f t="shared" si="41"/>
        <v>8.9999999999999969E-2</v>
      </c>
      <c r="N70" s="30">
        <f t="shared" si="41"/>
        <v>0.20189999999999997</v>
      </c>
      <c r="O70" s="30">
        <f t="shared" ref="O70" si="43">O68-O69</f>
        <v>8.9999999999999969E-2</v>
      </c>
      <c r="P70" s="30">
        <f t="shared" si="41"/>
        <v>9.9999999999999978E-2</v>
      </c>
      <c r="Q70" s="30">
        <f t="shared" si="41"/>
        <v>0.24999999999999994</v>
      </c>
      <c r="R70" s="30">
        <f t="shared" ref="R70" si="44">R68-R69</f>
        <v>9.9999999999999978E-2</v>
      </c>
      <c r="S70" s="30">
        <f t="shared" si="41"/>
        <v>9.9999999999999978E-2</v>
      </c>
      <c r="T70" s="30">
        <v>11.08</v>
      </c>
      <c r="U70" s="30">
        <f t="shared" ref="U70" si="45">U68-U69</f>
        <v>9.9999999999999978E-2</v>
      </c>
      <c r="V70" s="25">
        <f t="shared" si="40"/>
        <v>0.48999999999999988</v>
      </c>
      <c r="W70" s="18">
        <f t="shared" si="6"/>
        <v>0.44999999999999984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6">E72+E73+E74</f>
        <v>25.692</v>
      </c>
      <c r="F71" s="217">
        <f>F72+F73+F74</f>
        <v>30.22</v>
      </c>
      <c r="G71" s="30">
        <f>G72+G73+G74</f>
        <v>18.271000000000004</v>
      </c>
      <c r="H71" s="30">
        <v>3.58</v>
      </c>
      <c r="I71" s="30">
        <f>I72+I73+I74</f>
        <v>28.384000000000004</v>
      </c>
      <c r="J71" s="24">
        <f>J72+J73+J74</f>
        <v>38.374640000000007</v>
      </c>
      <c r="K71" s="24">
        <f t="shared" ref="K71:S71" si="47">K72+K73+K74</f>
        <v>7.3059999999999983</v>
      </c>
      <c r="L71" s="24">
        <f>L72+L73+L74</f>
        <v>20.359279999999998</v>
      </c>
      <c r="M71" s="24">
        <f t="shared" si="47"/>
        <v>52.460070640000012</v>
      </c>
      <c r="N71" s="24">
        <f t="shared" si="47"/>
        <v>8.4670999999999967</v>
      </c>
      <c r="O71" s="24">
        <f t="shared" ref="O71" si="48">O72+O73+O74</f>
        <v>51.781797280000021</v>
      </c>
      <c r="P71" s="24">
        <f t="shared" si="47"/>
        <v>52.633798677520005</v>
      </c>
      <c r="Q71" s="24">
        <f t="shared" si="47"/>
        <v>24.069999999999993</v>
      </c>
      <c r="R71" s="24">
        <f t="shared" ref="R71" si="49">R72+R73+R74</f>
        <v>51.926359563039995</v>
      </c>
      <c r="S71" s="24">
        <f t="shared" si="47"/>
        <v>53.903725436523118</v>
      </c>
      <c r="T71" s="30">
        <f>T72+T73+T74</f>
        <v>14.739999999999998</v>
      </c>
      <c r="U71" s="24">
        <f t="shared" ref="U71" si="50">U72+U73+U74</f>
        <v>53.174355709494236</v>
      </c>
      <c r="V71" s="25">
        <f t="shared" si="40"/>
        <v>215.64323475404314</v>
      </c>
      <c r="W71" s="18">
        <f t="shared" si="6"/>
        <v>205.62579255253428</v>
      </c>
    </row>
    <row r="72" spans="1:23" s="13" customFormat="1" x14ac:dyDescent="0.25">
      <c r="A72" s="19" t="s">
        <v>95</v>
      </c>
      <c r="B72" s="150" t="s">
        <v>96</v>
      </c>
      <c r="C72" s="50" t="s">
        <v>11</v>
      </c>
      <c r="D72" s="30">
        <v>3.8580000000000001</v>
      </c>
      <c r="E72" s="137">
        <v>2.37</v>
      </c>
      <c r="F72" s="217">
        <v>2.68</v>
      </c>
      <c r="G72" s="30">
        <v>1.92</v>
      </c>
      <c r="H72" s="30">
        <v>0.98199999999999998</v>
      </c>
      <c r="I72" s="30">
        <v>1.92</v>
      </c>
      <c r="J72" s="24">
        <v>3.58</v>
      </c>
      <c r="K72" s="30">
        <v>1.03</v>
      </c>
      <c r="L72" s="24">
        <v>2.0390000000000001</v>
      </c>
      <c r="M72" s="30">
        <v>3.79</v>
      </c>
      <c r="N72" s="30">
        <v>3.8580000000000001</v>
      </c>
      <c r="O72" s="30">
        <v>3.79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40"/>
        <v>17.262999999999998</v>
      </c>
      <c r="W72" s="18">
        <f t="shared" si="6"/>
        <v>15.721999999999998</v>
      </c>
    </row>
    <row r="73" spans="1:23" s="13" customFormat="1" ht="15.75" customHeight="1" x14ac:dyDescent="0.25">
      <c r="A73" s="19" t="s">
        <v>97</v>
      </c>
      <c r="B73" s="150" t="s">
        <v>98</v>
      </c>
      <c r="C73" s="50" t="s">
        <v>11</v>
      </c>
      <c r="D73" s="24">
        <v>5.5548000000000002</v>
      </c>
      <c r="E73" s="137">
        <v>21.585999999999999</v>
      </c>
      <c r="F73" s="217">
        <v>22.58</v>
      </c>
      <c r="G73" s="30">
        <v>13.91</v>
      </c>
      <c r="H73" s="30">
        <v>1.93</v>
      </c>
      <c r="I73" s="30">
        <v>22.91</v>
      </c>
      <c r="J73" s="24">
        <v>22.4</v>
      </c>
      <c r="K73" s="30">
        <v>1.9319999999999999</v>
      </c>
      <c r="L73" s="24">
        <v>13.59</v>
      </c>
      <c r="M73" s="30">
        <v>44.27</v>
      </c>
      <c r="N73" s="24">
        <v>5.5548000000000002</v>
      </c>
      <c r="O73" s="30">
        <v>44.27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40"/>
        <v>174.5</v>
      </c>
      <c r="W73" s="18">
        <f t="shared" si="6"/>
        <v>174.69</v>
      </c>
    </row>
    <row r="74" spans="1:23" s="13" customFormat="1" ht="15.75" thickBot="1" x14ac:dyDescent="0.3">
      <c r="A74" s="40" t="s">
        <v>99</v>
      </c>
      <c r="B74" s="153" t="s">
        <v>100</v>
      </c>
      <c r="C74" s="159" t="s">
        <v>11</v>
      </c>
      <c r="D74" s="209">
        <v>2</v>
      </c>
      <c r="E74" s="146">
        <v>1.736</v>
      </c>
      <c r="F74" s="218">
        <v>4.96</v>
      </c>
      <c r="G74" s="221">
        <f t="shared" ref="G74:I74" si="51">G36-G51-G65-G66-G67-G68-G72-G73-G76</f>
        <v>2.4410000000000034</v>
      </c>
      <c r="H74" s="221">
        <f t="shared" ref="H74:Q74" si="52">H36-H51-H65-H66-H67-H68-H72-H73-H76</f>
        <v>0.73800000000000421</v>
      </c>
      <c r="I74" s="221">
        <f t="shared" si="51"/>
        <v>3.5540000000000047</v>
      </c>
      <c r="J74" s="221">
        <f t="shared" ref="J74:L74" si="53">J36-J51-J65-J66-J67-J68-J72-J73-J76</f>
        <v>12.39464000000001</v>
      </c>
      <c r="K74" s="221">
        <f t="shared" si="52"/>
        <v>4.3439999999999985</v>
      </c>
      <c r="L74" s="221">
        <f t="shared" si="53"/>
        <v>4.7302799999999978</v>
      </c>
      <c r="M74" s="221">
        <f t="shared" si="52"/>
        <v>4.400070640000008</v>
      </c>
      <c r="N74" s="221">
        <f t="shared" si="52"/>
        <v>-0.94570000000000398</v>
      </c>
      <c r="O74" s="221">
        <f t="shared" ref="O74" si="54">O36-O51-O65-O66-O67-O68-O72-O73-O76</f>
        <v>3.721797280000017</v>
      </c>
      <c r="P74" s="221">
        <f t="shared" si="52"/>
        <v>2.6887986775200061</v>
      </c>
      <c r="Q74" s="221">
        <f t="shared" si="52"/>
        <v>21.069999999999993</v>
      </c>
      <c r="R74" s="221">
        <f t="shared" ref="R74" si="55">R36-R51-R65-R66-R67-R68-R72-R73-R76</f>
        <v>1.9813595630399958</v>
      </c>
      <c r="S74" s="221">
        <f t="shared" ref="S74:U74" si="56">S36-S51-S65-S66-S67-S68-S72-S73-S76</f>
        <v>1.95572543652312</v>
      </c>
      <c r="T74" s="222">
        <v>4.54</v>
      </c>
      <c r="U74" s="221">
        <f t="shared" si="56"/>
        <v>1.2263557094942383</v>
      </c>
      <c r="V74" s="221">
        <f t="shared" si="40"/>
        <v>23.880234754043144</v>
      </c>
      <c r="W74" s="221">
        <f t="shared" si="6"/>
        <v>15.213792552534255</v>
      </c>
    </row>
    <row r="75" spans="1:23" s="13" customFormat="1" x14ac:dyDescent="0.25">
      <c r="A75" s="42" t="s">
        <v>101</v>
      </c>
      <c r="B75" s="154" t="s">
        <v>102</v>
      </c>
      <c r="C75" s="52" t="s">
        <v>11</v>
      </c>
      <c r="D75" s="220">
        <v>0</v>
      </c>
      <c r="E75" s="147" t="s">
        <v>218</v>
      </c>
      <c r="F75" s="219">
        <v>1.28</v>
      </c>
      <c r="G75" s="220">
        <f>G76</f>
        <v>1.55</v>
      </c>
      <c r="H75" s="220">
        <f t="shared" ref="H75:U75" si="57">H76</f>
        <v>1.23</v>
      </c>
      <c r="I75" s="220">
        <f>I76</f>
        <v>2.29</v>
      </c>
      <c r="J75" s="220">
        <f t="shared" si="57"/>
        <v>1.71</v>
      </c>
      <c r="K75" s="220">
        <f t="shared" si="57"/>
        <v>2.4950000000000001</v>
      </c>
      <c r="L75" s="220">
        <f t="shared" si="57"/>
        <v>1.64</v>
      </c>
      <c r="M75" s="220">
        <f t="shared" si="57"/>
        <v>2.2200000000000002</v>
      </c>
      <c r="N75" s="220">
        <f t="shared" si="57"/>
        <v>6.6980000000000004</v>
      </c>
      <c r="O75" s="220">
        <f t="shared" si="57"/>
        <v>2.2200000000000002</v>
      </c>
      <c r="P75" s="220">
        <f t="shared" si="57"/>
        <v>2.2799999999999998</v>
      </c>
      <c r="Q75" s="220">
        <f t="shared" si="57"/>
        <v>1.7</v>
      </c>
      <c r="R75" s="220">
        <f t="shared" si="57"/>
        <v>2.2799999999999998</v>
      </c>
      <c r="S75" s="220">
        <f t="shared" si="57"/>
        <v>2.38</v>
      </c>
      <c r="T75" s="220">
        <v>0</v>
      </c>
      <c r="U75" s="220">
        <f t="shared" si="57"/>
        <v>2.38</v>
      </c>
      <c r="V75" s="18">
        <f t="shared" si="40"/>
        <v>10.14</v>
      </c>
      <c r="W75" s="18">
        <f t="shared" si="6"/>
        <v>10.810000000000002</v>
      </c>
    </row>
    <row r="76" spans="1:23" s="13" customFormat="1" x14ac:dyDescent="0.25">
      <c r="A76" s="19" t="s">
        <v>103</v>
      </c>
      <c r="B76" s="150" t="s">
        <v>104</v>
      </c>
      <c r="C76" s="50" t="s">
        <v>11</v>
      </c>
      <c r="D76" s="30">
        <v>6.6980000000000004</v>
      </c>
      <c r="E76" s="137">
        <v>1.92</v>
      </c>
      <c r="F76" s="217">
        <v>1.28</v>
      </c>
      <c r="G76" s="30">
        <v>1.55</v>
      </c>
      <c r="H76" s="30">
        <v>1.23</v>
      </c>
      <c r="I76" s="30">
        <v>2.29</v>
      </c>
      <c r="J76" s="24">
        <v>1.71</v>
      </c>
      <c r="K76" s="30">
        <v>2.4950000000000001</v>
      </c>
      <c r="L76" s="24">
        <v>1.64</v>
      </c>
      <c r="M76" s="30">
        <v>2.2200000000000002</v>
      </c>
      <c r="N76" s="30">
        <v>6.6980000000000004</v>
      </c>
      <c r="O76" s="30">
        <v>2.2200000000000002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40"/>
        <v>10.14</v>
      </c>
      <c r="W76" s="18">
        <f t="shared" si="6"/>
        <v>10.810000000000002</v>
      </c>
    </row>
    <row r="77" spans="1:23" s="13" customFormat="1" x14ac:dyDescent="0.25">
      <c r="A77" s="19" t="s">
        <v>105</v>
      </c>
      <c r="B77" s="150" t="s">
        <v>106</v>
      </c>
      <c r="C77" s="50" t="s">
        <v>11</v>
      </c>
      <c r="D77" s="22">
        <v>0</v>
      </c>
      <c r="E77" s="137" t="s">
        <v>218</v>
      </c>
      <c r="F77" s="137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5" t="s">
        <v>108</v>
      </c>
      <c r="C78" s="159" t="s">
        <v>11</v>
      </c>
      <c r="D78" s="223">
        <v>0</v>
      </c>
      <c r="E78" s="146" t="s">
        <v>218</v>
      </c>
      <c r="F78" s="146" t="s">
        <v>218</v>
      </c>
      <c r="G78" s="223">
        <v>0</v>
      </c>
      <c r="H78" s="223">
        <v>0</v>
      </c>
      <c r="I78" s="223">
        <v>0</v>
      </c>
      <c r="J78" s="223">
        <v>0</v>
      </c>
      <c r="K78" s="223">
        <v>0</v>
      </c>
      <c r="L78" s="223">
        <v>0</v>
      </c>
      <c r="M78" s="223">
        <v>0</v>
      </c>
      <c r="N78" s="223">
        <v>0</v>
      </c>
      <c r="O78" s="223">
        <v>0</v>
      </c>
      <c r="P78" s="223">
        <v>0</v>
      </c>
      <c r="Q78" s="223">
        <v>0</v>
      </c>
      <c r="R78" s="223">
        <v>0</v>
      </c>
      <c r="S78" s="223">
        <v>0</v>
      </c>
      <c r="T78" s="223">
        <v>0</v>
      </c>
      <c r="U78" s="223">
        <v>0</v>
      </c>
      <c r="V78" s="209" t="s">
        <v>218</v>
      </c>
      <c r="W78" s="209" t="s">
        <v>218</v>
      </c>
    </row>
    <row r="79" spans="1:23" s="13" customFormat="1" ht="30" x14ac:dyDescent="0.25">
      <c r="A79" s="14" t="s">
        <v>109</v>
      </c>
      <c r="B79" s="156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8">F21-F36</f>
        <v>1.5700000000000003</v>
      </c>
      <c r="G79" s="17">
        <f t="shared" ref="G79:I79" si="59">G21-G36</f>
        <v>14.137</v>
      </c>
      <c r="H79" s="17">
        <f t="shared" ref="H79:P79" si="60">H21-H36</f>
        <v>17.568999999999996</v>
      </c>
      <c r="I79" s="17">
        <f t="shared" si="59"/>
        <v>4.8700000000000045</v>
      </c>
      <c r="J79" s="17">
        <f t="shared" ref="J79:L79" si="61">J21-J36</f>
        <v>15.21235999999999</v>
      </c>
      <c r="K79" s="17">
        <f t="shared" si="60"/>
        <v>17.433999999999997</v>
      </c>
      <c r="L79" s="17">
        <f t="shared" si="61"/>
        <v>6.1960000000000051</v>
      </c>
      <c r="M79" s="17">
        <f t="shared" ref="M79:O79" si="62">M21-M36</f>
        <v>0.93710135999999977</v>
      </c>
      <c r="N79" s="17">
        <f>N21-N36</f>
        <v>8.2929999999999993</v>
      </c>
      <c r="O79" s="17">
        <f t="shared" si="62"/>
        <v>0.85999999999999943</v>
      </c>
      <c r="P79" s="18">
        <f t="shared" si="60"/>
        <v>0.96041671848000476</v>
      </c>
      <c r="Q79" s="18">
        <f t="shared" ref="Q79:T79" si="63">Q21-Q36</f>
        <v>-24.175999999999995</v>
      </c>
      <c r="R79" s="18">
        <f t="shared" si="63"/>
        <v>0.88000000000000966</v>
      </c>
      <c r="S79" s="18">
        <f t="shared" ref="S79:U79" si="64">S21-S36</f>
        <v>1.0029096367528751</v>
      </c>
      <c r="T79" s="18">
        <f t="shared" si="63"/>
        <v>2.75</v>
      </c>
      <c r="U79" s="18">
        <f t="shared" si="64"/>
        <v>0.92000000000000171</v>
      </c>
      <c r="V79" s="18">
        <f>S79+P79+M79+J79+G79</f>
        <v>32.24978771523287</v>
      </c>
      <c r="W79" s="18">
        <f t="shared" si="6"/>
        <v>13.72600000000002</v>
      </c>
    </row>
    <row r="80" spans="1:23" s="13" customFormat="1" x14ac:dyDescent="0.25">
      <c r="A80" s="19" t="s">
        <v>111</v>
      </c>
      <c r="B80" s="148" t="s">
        <v>13</v>
      </c>
      <c r="C80" s="50" t="s">
        <v>11</v>
      </c>
      <c r="D80" s="22">
        <v>0</v>
      </c>
      <c r="E80" s="137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7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7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7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48" t="s">
        <v>21</v>
      </c>
      <c r="C84" s="50" t="s">
        <v>11</v>
      </c>
      <c r="D84" s="22">
        <v>0</v>
      </c>
      <c r="E84" s="137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48" t="s">
        <v>23</v>
      </c>
      <c r="C85" s="50" t="s">
        <v>11</v>
      </c>
      <c r="D85" s="24">
        <f>D27-D42</f>
        <v>-11.510000000000002</v>
      </c>
      <c r="E85" s="24">
        <f t="shared" ref="E85:F85" si="65">E27-E42</f>
        <v>-11.484999999999999</v>
      </c>
      <c r="F85" s="24">
        <f t="shared" si="65"/>
        <v>-5.07</v>
      </c>
      <c r="G85" s="24">
        <f>G27-G42</f>
        <v>0.70299999999999585</v>
      </c>
      <c r="H85" s="24">
        <f t="shared" ref="H85:T85" si="66">H27-H42</f>
        <v>1.3099999999999987</v>
      </c>
      <c r="I85" s="24">
        <f>I27-I42</f>
        <v>-10.700000000000003</v>
      </c>
      <c r="J85" s="24">
        <f t="shared" ref="J85:L85" si="67">J27-J42</f>
        <v>1.4649999999999892</v>
      </c>
      <c r="K85" s="24">
        <f t="shared" si="66"/>
        <v>1.970000000000006</v>
      </c>
      <c r="L85" s="24">
        <f t="shared" si="67"/>
        <v>1.0000000000005116E-2</v>
      </c>
      <c r="M85" s="24">
        <f t="shared" ref="M85:O85" si="68">M27-M42</f>
        <v>0.85999999999999943</v>
      </c>
      <c r="N85" s="24">
        <f>N27-N42</f>
        <v>-11.510000000000002</v>
      </c>
      <c r="O85" s="24">
        <f t="shared" si="68"/>
        <v>0.85999999999999943</v>
      </c>
      <c r="P85" s="24">
        <f t="shared" ref="P85:R85" si="69">P27-P42</f>
        <v>0.88000000000000966</v>
      </c>
      <c r="Q85" s="24">
        <f t="shared" si="66"/>
        <v>0.77400000000000091</v>
      </c>
      <c r="R85" s="24">
        <f t="shared" si="69"/>
        <v>0.88000000000000966</v>
      </c>
      <c r="S85" s="24">
        <f t="shared" ref="S85:U85" si="70">S27-S42</f>
        <v>0.92000000000000171</v>
      </c>
      <c r="T85" s="24">
        <f t="shared" si="66"/>
        <v>1</v>
      </c>
      <c r="U85" s="24">
        <f t="shared" si="70"/>
        <v>0.92000000000000171</v>
      </c>
      <c r="V85" s="30">
        <f>S85+P85+M85+G85+J85</f>
        <v>4.8279999999999959</v>
      </c>
      <c r="W85" s="18">
        <f t="shared" si="6"/>
        <v>-8.0299999999999869</v>
      </c>
    </row>
    <row r="86" spans="1:23" s="13" customFormat="1" x14ac:dyDescent="0.25">
      <c r="A86" s="19" t="s">
        <v>117</v>
      </c>
      <c r="B86" s="148" t="s">
        <v>25</v>
      </c>
      <c r="C86" s="50" t="s">
        <v>11</v>
      </c>
      <c r="D86" s="22">
        <v>0</v>
      </c>
      <c r="E86" s="137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48" t="s">
        <v>27</v>
      </c>
      <c r="C87" s="50" t="s">
        <v>11</v>
      </c>
      <c r="D87" s="24">
        <f>D29-D44</f>
        <v>19.898</v>
      </c>
      <c r="E87" s="24">
        <f t="shared" ref="E87:F87" si="71">E29-E44</f>
        <v>10.308999999999999</v>
      </c>
      <c r="F87" s="24">
        <f t="shared" si="71"/>
        <v>5.51</v>
      </c>
      <c r="G87" s="24">
        <f>G29-G44</f>
        <v>13.364000000000001</v>
      </c>
      <c r="H87" s="24">
        <f t="shared" ref="H87:T87" si="72">H29-H44</f>
        <v>13.718999999999999</v>
      </c>
      <c r="I87" s="24">
        <f>I29-I44</f>
        <v>14.640000000000002</v>
      </c>
      <c r="J87" s="24">
        <f t="shared" ref="J87:L87" si="73">J29-J44</f>
        <v>13.674000000000001</v>
      </c>
      <c r="K87" s="24">
        <f t="shared" si="72"/>
        <v>15.197999999999999</v>
      </c>
      <c r="L87" s="24">
        <f t="shared" si="73"/>
        <v>6.1859999999999999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72"/>
        <v>1.6999999999999993</v>
      </c>
      <c r="U87" s="22">
        <v>0</v>
      </c>
      <c r="V87" s="24" t="s">
        <v>218</v>
      </c>
      <c r="W87" s="18">
        <f t="shared" ref="W87:W145" si="74">U87+R87+O87+L87+I87</f>
        <v>20.826000000000001</v>
      </c>
    </row>
    <row r="88" spans="1:23" s="13" customFormat="1" x14ac:dyDescent="0.25">
      <c r="A88" s="19" t="s">
        <v>119</v>
      </c>
      <c r="B88" s="148" t="s">
        <v>29</v>
      </c>
      <c r="C88" s="50" t="s">
        <v>11</v>
      </c>
      <c r="D88" s="22">
        <v>0</v>
      </c>
      <c r="E88" s="137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48" t="s">
        <v>31</v>
      </c>
      <c r="C89" s="50" t="s">
        <v>11</v>
      </c>
      <c r="D89" s="22">
        <v>0</v>
      </c>
      <c r="E89" s="137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49" t="s">
        <v>33</v>
      </c>
      <c r="C90" s="50" t="s">
        <v>11</v>
      </c>
      <c r="D90" s="22">
        <v>0</v>
      </c>
      <c r="E90" s="137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7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0" t="s">
        <v>37</v>
      </c>
      <c r="C92" s="50" t="s">
        <v>11</v>
      </c>
      <c r="D92" s="22">
        <v>0</v>
      </c>
      <c r="E92" s="137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48" t="s">
        <v>39</v>
      </c>
      <c r="C93" s="50" t="s">
        <v>11</v>
      </c>
      <c r="D93" s="24">
        <f>D35-D50</f>
        <v>-9.8000000000000087E-2</v>
      </c>
      <c r="E93" s="24">
        <f t="shared" ref="E93:F93" si="75">E35-E50</f>
        <v>1.8460000000000001</v>
      </c>
      <c r="F93" s="24">
        <f t="shared" si="75"/>
        <v>1.1000000000000001</v>
      </c>
      <c r="G93" s="24">
        <f>G35-G50</f>
        <v>7.0000000000000062E-2</v>
      </c>
      <c r="H93" s="24">
        <v>2.54</v>
      </c>
      <c r="I93" s="24">
        <f>I35-I50</f>
        <v>0.92999999999999972</v>
      </c>
      <c r="J93" s="24">
        <f>J35-J50</f>
        <v>7.3360000000000092E-2</v>
      </c>
      <c r="K93" s="24">
        <v>0.26</v>
      </c>
      <c r="L93" s="24">
        <f>L35-L50</f>
        <v>0</v>
      </c>
      <c r="M93" s="24">
        <f>M35-M50</f>
        <v>7.7101360000000119E-2</v>
      </c>
      <c r="N93" s="24">
        <f>N35-N50</f>
        <v>-9.8000000000000087E-2</v>
      </c>
      <c r="O93" s="24">
        <f>O35-O50</f>
        <v>0</v>
      </c>
      <c r="P93" s="24">
        <f t="shared" ref="P93:R93" si="76">P35-P50</f>
        <v>8.0416718479999982E-2</v>
      </c>
      <c r="Q93" s="24">
        <f t="shared" ref="Q93:T93" si="77">Q35-Q50</f>
        <v>4.9999999999999933E-2</v>
      </c>
      <c r="R93" s="24">
        <f t="shared" si="76"/>
        <v>0</v>
      </c>
      <c r="S93" s="24">
        <f t="shared" ref="S93:U93" si="78">S35-S50</f>
        <v>8.2909636752879878E-2</v>
      </c>
      <c r="T93" s="24">
        <f t="shared" si="77"/>
        <v>5.0000000000000044E-2</v>
      </c>
      <c r="U93" s="24">
        <f t="shared" si="78"/>
        <v>0</v>
      </c>
      <c r="V93" s="30">
        <f>S93+P93+M93+J93+G93</f>
        <v>0.38378771523288013</v>
      </c>
      <c r="W93" s="18">
        <f t="shared" si="74"/>
        <v>0.92999999999999972</v>
      </c>
    </row>
    <row r="94" spans="1:23" s="13" customFormat="1" x14ac:dyDescent="0.25">
      <c r="A94" s="19" t="s">
        <v>125</v>
      </c>
      <c r="B94" s="157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49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2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0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0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0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0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2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0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57" t="s">
        <v>151</v>
      </c>
      <c r="C107" s="50" t="s">
        <v>11</v>
      </c>
      <c r="D107" s="24">
        <f>D79+D94</f>
        <v>10.291</v>
      </c>
      <c r="E107" s="24">
        <f t="shared" ref="E107:F107" si="79">E79-E94</f>
        <v>0.67000000000000881</v>
      </c>
      <c r="F107" s="24">
        <f t="shared" si="79"/>
        <v>1.5700000000000003</v>
      </c>
      <c r="G107" s="24">
        <f>G79</f>
        <v>14.137</v>
      </c>
      <c r="H107" s="24">
        <f t="shared" ref="H107:S107" si="80">H79</f>
        <v>17.568999999999996</v>
      </c>
      <c r="I107" s="24">
        <f>I79</f>
        <v>4.8700000000000045</v>
      </c>
      <c r="J107" s="24">
        <f t="shared" ref="J107:L107" si="81">J79</f>
        <v>15.21235999999999</v>
      </c>
      <c r="K107" s="24">
        <f t="shared" si="80"/>
        <v>17.433999999999997</v>
      </c>
      <c r="L107" s="24">
        <f t="shared" si="81"/>
        <v>6.1960000000000051</v>
      </c>
      <c r="M107" s="24">
        <f t="shared" si="80"/>
        <v>0.93710135999999977</v>
      </c>
      <c r="N107" s="24">
        <f t="shared" si="80"/>
        <v>8.2929999999999993</v>
      </c>
      <c r="O107" s="24">
        <f t="shared" ref="O107" si="82">O79</f>
        <v>0.85999999999999943</v>
      </c>
      <c r="P107" s="24">
        <f t="shared" si="80"/>
        <v>0.96041671848000476</v>
      </c>
      <c r="Q107" s="24">
        <f t="shared" si="80"/>
        <v>-24.175999999999995</v>
      </c>
      <c r="R107" s="24">
        <f t="shared" ref="R107" si="83">R79</f>
        <v>0.88000000000000966</v>
      </c>
      <c r="S107" s="24">
        <f t="shared" si="80"/>
        <v>1.0029096367528751</v>
      </c>
      <c r="T107" s="24">
        <f t="shared" ref="T107" si="84">T79-T94</f>
        <v>2.75</v>
      </c>
      <c r="U107" s="24">
        <f t="shared" ref="U107" si="85">U79</f>
        <v>0.92000000000000171</v>
      </c>
      <c r="V107" s="30">
        <f>S107+P107+M107+J107+G107</f>
        <v>32.24978771523287</v>
      </c>
      <c r="W107" s="18">
        <f t="shared" si="74"/>
        <v>13.72600000000002</v>
      </c>
    </row>
    <row r="108" spans="1:23" s="13" customFormat="1" ht="30" x14ac:dyDescent="0.25">
      <c r="A108" s="19" t="s">
        <v>152</v>
      </c>
      <c r="B108" s="149" t="s">
        <v>153</v>
      </c>
      <c r="C108" s="50" t="s">
        <v>11</v>
      </c>
      <c r="D108" s="22">
        <v>0</v>
      </c>
      <c r="E108" s="137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7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7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7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48" t="s">
        <v>21</v>
      </c>
      <c r="C112" s="50" t="s">
        <v>11</v>
      </c>
      <c r="D112" s="22">
        <v>0</v>
      </c>
      <c r="E112" s="137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48" t="s">
        <v>23</v>
      </c>
      <c r="C113" s="50" t="s">
        <v>11</v>
      </c>
      <c r="D113" s="24">
        <v>-11.51</v>
      </c>
      <c r="E113" s="25">
        <f t="shared" ref="E113:F113" si="86">E85</f>
        <v>-11.484999999999999</v>
      </c>
      <c r="F113" s="25">
        <f t="shared" si="86"/>
        <v>-5.07</v>
      </c>
      <c r="G113" s="24">
        <f>G85</f>
        <v>0.70299999999999585</v>
      </c>
      <c r="H113" s="24">
        <f t="shared" ref="H113:S113" si="87">H85</f>
        <v>1.3099999999999987</v>
      </c>
      <c r="I113" s="24">
        <f>I85</f>
        <v>-10.700000000000003</v>
      </c>
      <c r="J113" s="24">
        <f t="shared" ref="J113:L113" si="88">J85</f>
        <v>1.4649999999999892</v>
      </c>
      <c r="K113" s="24">
        <f t="shared" si="87"/>
        <v>1.970000000000006</v>
      </c>
      <c r="L113" s="24">
        <f t="shared" si="88"/>
        <v>1.0000000000005116E-2</v>
      </c>
      <c r="M113" s="24">
        <f t="shared" si="87"/>
        <v>0.85999999999999943</v>
      </c>
      <c r="N113" s="24">
        <f t="shared" si="87"/>
        <v>-11.510000000000002</v>
      </c>
      <c r="O113" s="24">
        <f t="shared" ref="O113" si="89">O85</f>
        <v>0.85999999999999943</v>
      </c>
      <c r="P113" s="24">
        <f t="shared" si="87"/>
        <v>0.88000000000000966</v>
      </c>
      <c r="Q113" s="24">
        <f t="shared" si="87"/>
        <v>0.77400000000000091</v>
      </c>
      <c r="R113" s="24">
        <f t="shared" ref="R113" si="90">R85</f>
        <v>0.88000000000000966</v>
      </c>
      <c r="S113" s="24">
        <f t="shared" si="87"/>
        <v>0.92000000000000171</v>
      </c>
      <c r="T113" s="25">
        <f t="shared" ref="T113:U113" si="91">T85</f>
        <v>1</v>
      </c>
      <c r="U113" s="24">
        <f t="shared" si="91"/>
        <v>0.92000000000000171</v>
      </c>
      <c r="V113" s="30">
        <f>S113+P113+M113+J113+G113</f>
        <v>4.8279999999999959</v>
      </c>
      <c r="W113" s="18">
        <f t="shared" si="74"/>
        <v>-8.0299999999999869</v>
      </c>
    </row>
    <row r="114" spans="1:23" s="13" customFormat="1" x14ac:dyDescent="0.25">
      <c r="A114" s="19" t="s">
        <v>159</v>
      </c>
      <c r="B114" s="148" t="s">
        <v>25</v>
      </c>
      <c r="C114" s="50" t="s">
        <v>11</v>
      </c>
      <c r="D114" s="22">
        <v>0</v>
      </c>
      <c r="E114" s="137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48" t="s">
        <v>27</v>
      </c>
      <c r="C115" s="50" t="s">
        <v>11</v>
      </c>
      <c r="D115" s="24">
        <v>19.899999999999999</v>
      </c>
      <c r="E115" s="25">
        <f t="shared" ref="E115:F115" si="92">E87</f>
        <v>10.308999999999999</v>
      </c>
      <c r="F115" s="25">
        <f t="shared" si="92"/>
        <v>5.51</v>
      </c>
      <c r="G115" s="24">
        <f>G87</f>
        <v>13.364000000000001</v>
      </c>
      <c r="H115" s="24">
        <f t="shared" ref="H115:K115" si="93">H87</f>
        <v>13.718999999999999</v>
      </c>
      <c r="I115" s="24">
        <f>I87</f>
        <v>14.640000000000002</v>
      </c>
      <c r="J115" s="24">
        <f t="shared" ref="J115:L115" si="94">J87</f>
        <v>13.674000000000001</v>
      </c>
      <c r="K115" s="24">
        <f t="shared" si="93"/>
        <v>15.197999999999999</v>
      </c>
      <c r="L115" s="24">
        <f t="shared" si="94"/>
        <v>6.1859999999999999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5">T87</f>
        <v>1.6999999999999993</v>
      </c>
      <c r="U115" s="22">
        <v>0</v>
      </c>
      <c r="V115" s="24" t="s">
        <v>218</v>
      </c>
      <c r="W115" s="18">
        <f t="shared" si="74"/>
        <v>20.826000000000001</v>
      </c>
    </row>
    <row r="116" spans="1:23" s="13" customFormat="1" x14ac:dyDescent="0.25">
      <c r="A116" s="19" t="s">
        <v>161</v>
      </c>
      <c r="B116" s="148" t="s">
        <v>29</v>
      </c>
      <c r="C116" s="50" t="s">
        <v>11</v>
      </c>
      <c r="D116" s="22">
        <v>0</v>
      </c>
      <c r="E116" s="137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48" t="s">
        <v>31</v>
      </c>
      <c r="C117" s="50" t="s">
        <v>11</v>
      </c>
      <c r="D117" s="22">
        <v>0</v>
      </c>
      <c r="E117" s="137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49" t="s">
        <v>33</v>
      </c>
      <c r="C118" s="50" t="s">
        <v>11</v>
      </c>
      <c r="D118" s="22">
        <v>0</v>
      </c>
      <c r="E118" s="137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0" t="s">
        <v>35</v>
      </c>
      <c r="C119" s="50" t="s">
        <v>11</v>
      </c>
      <c r="D119" s="22">
        <v>0</v>
      </c>
      <c r="E119" s="137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0" t="s">
        <v>37</v>
      </c>
      <c r="C120" s="50" t="s">
        <v>11</v>
      </c>
      <c r="D120" s="22">
        <v>0</v>
      </c>
      <c r="E120" s="137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48" t="s">
        <v>39</v>
      </c>
      <c r="C121" s="50" t="s">
        <v>11</v>
      </c>
      <c r="D121" s="24">
        <v>-0.1</v>
      </c>
      <c r="E121" s="25">
        <f t="shared" ref="E121:F121" si="96">E93</f>
        <v>1.8460000000000001</v>
      </c>
      <c r="F121" s="25">
        <f t="shared" si="96"/>
        <v>1.1000000000000001</v>
      </c>
      <c r="G121" s="24">
        <f>G93</f>
        <v>7.0000000000000062E-2</v>
      </c>
      <c r="H121" s="24">
        <f t="shared" ref="H121:S121" si="97">H93</f>
        <v>2.54</v>
      </c>
      <c r="I121" s="24">
        <f>I93</f>
        <v>0.92999999999999972</v>
      </c>
      <c r="J121" s="24">
        <f t="shared" ref="J121:L121" si="98">J93</f>
        <v>7.3360000000000092E-2</v>
      </c>
      <c r="K121" s="24">
        <f t="shared" si="97"/>
        <v>0.26</v>
      </c>
      <c r="L121" s="24">
        <f t="shared" si="98"/>
        <v>0</v>
      </c>
      <c r="M121" s="24">
        <f t="shared" si="97"/>
        <v>7.7101360000000119E-2</v>
      </c>
      <c r="N121" s="24">
        <f t="shared" si="97"/>
        <v>-9.8000000000000087E-2</v>
      </c>
      <c r="O121" s="24">
        <f t="shared" ref="O121" si="99">O93</f>
        <v>0</v>
      </c>
      <c r="P121" s="24">
        <f t="shared" si="97"/>
        <v>8.0416718479999982E-2</v>
      </c>
      <c r="Q121" s="24">
        <f t="shared" si="97"/>
        <v>4.9999999999999933E-2</v>
      </c>
      <c r="R121" s="24">
        <f t="shared" ref="R121" si="100">R93</f>
        <v>0</v>
      </c>
      <c r="S121" s="24">
        <f t="shared" si="97"/>
        <v>8.2909636752879878E-2</v>
      </c>
      <c r="T121" s="25">
        <f t="shared" ref="T121:U121" si="101">T93</f>
        <v>5.0000000000000044E-2</v>
      </c>
      <c r="U121" s="24">
        <f t="shared" si="101"/>
        <v>0</v>
      </c>
      <c r="V121" s="30">
        <f>S121+P121+M121+J121+G121</f>
        <v>0.38378771523288013</v>
      </c>
      <c r="W121" s="18">
        <f t="shared" si="74"/>
        <v>0.92999999999999972</v>
      </c>
    </row>
    <row r="122" spans="1:23" s="13" customFormat="1" x14ac:dyDescent="0.25">
      <c r="A122" s="19" t="s">
        <v>167</v>
      </c>
      <c r="B122" s="157" t="s">
        <v>168</v>
      </c>
      <c r="C122" s="50" t="s">
        <v>11</v>
      </c>
      <c r="D122" s="24">
        <v>2.0640000000000001</v>
      </c>
      <c r="E122" s="24">
        <f t="shared" ref="E122:F122" si="102">E107*0.2</f>
        <v>0.13400000000000176</v>
      </c>
      <c r="F122" s="24">
        <f t="shared" si="102"/>
        <v>0.31400000000000006</v>
      </c>
      <c r="G122" s="24">
        <f>G107*0.2</f>
        <v>2.8274000000000004</v>
      </c>
      <c r="H122" s="24">
        <v>3.4569999999999999</v>
      </c>
      <c r="I122" s="24">
        <f>I107*0.2</f>
        <v>0.97400000000000098</v>
      </c>
      <c r="J122" s="24">
        <f>J107*0.2</f>
        <v>3.0424719999999983</v>
      </c>
      <c r="K122" s="24">
        <v>3.363</v>
      </c>
      <c r="L122" s="24">
        <f>L107*0.2</f>
        <v>1.2392000000000012</v>
      </c>
      <c r="M122" s="24">
        <f>M107*0.2</f>
        <v>0.18742027199999997</v>
      </c>
      <c r="N122" s="24">
        <v>2.0640000000000001</v>
      </c>
      <c r="O122" s="24">
        <f>O107*0.2</f>
        <v>0.1719999999999999</v>
      </c>
      <c r="P122" s="24">
        <f t="shared" ref="P122:R122" si="103">P107*0.2</f>
        <v>0.19208334369600097</v>
      </c>
      <c r="Q122" s="24">
        <f t="shared" ref="Q122:T122" si="104">Q107*0.2</f>
        <v>-4.8351999999999995</v>
      </c>
      <c r="R122" s="24">
        <f t="shared" si="103"/>
        <v>0.17600000000000193</v>
      </c>
      <c r="S122" s="24">
        <f t="shared" ref="S122:U122" si="105">S107*0.2</f>
        <v>0.20058192735057503</v>
      </c>
      <c r="T122" s="24">
        <f t="shared" si="104"/>
        <v>0.55000000000000004</v>
      </c>
      <c r="U122" s="24">
        <f t="shared" si="105"/>
        <v>0.18400000000000036</v>
      </c>
      <c r="V122" s="30">
        <f>S122+P122+M122+J122+G122</f>
        <v>6.4499575430465743</v>
      </c>
      <c r="W122" s="18">
        <f t="shared" si="74"/>
        <v>2.7452000000000045</v>
      </c>
    </row>
    <row r="123" spans="1:23" s="13" customFormat="1" x14ac:dyDescent="0.25">
      <c r="A123" s="19" t="s">
        <v>169</v>
      </c>
      <c r="B123" s="148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0">
        <v>0</v>
      </c>
      <c r="E128" s="24">
        <v>0</v>
      </c>
      <c r="F128" s="24">
        <f t="shared" ref="F128" si="106">F113*0.2</f>
        <v>-1.014</v>
      </c>
      <c r="G128" s="24">
        <f t="shared" ref="G128:I128" si="107">G113*0.2</f>
        <v>0.14059999999999917</v>
      </c>
      <c r="H128" s="24">
        <f t="shared" ref="H128:S136" si="108">H113*0.2</f>
        <v>0.26199999999999973</v>
      </c>
      <c r="I128" s="24">
        <f t="shared" si="107"/>
        <v>-2.1400000000000006</v>
      </c>
      <c r="J128" s="24">
        <f t="shared" ref="J128:L128" si="109">J113*0.2</f>
        <v>0.29299999999999787</v>
      </c>
      <c r="K128" s="24">
        <f t="shared" si="108"/>
        <v>0.39400000000000124</v>
      </c>
      <c r="L128" s="24">
        <f t="shared" si="109"/>
        <v>2.0000000000010231E-3</v>
      </c>
      <c r="M128" s="24">
        <f t="shared" si="108"/>
        <v>0.1719999999999999</v>
      </c>
      <c r="N128" s="24">
        <f t="shared" si="108"/>
        <v>-2.3020000000000005</v>
      </c>
      <c r="O128" s="24">
        <f t="shared" ref="O128" si="110">O113*0.2</f>
        <v>0.1719999999999999</v>
      </c>
      <c r="P128" s="24">
        <f t="shared" si="108"/>
        <v>0.17600000000000193</v>
      </c>
      <c r="Q128" s="24">
        <f t="shared" si="108"/>
        <v>0.15480000000000019</v>
      </c>
      <c r="R128" s="24">
        <f t="shared" ref="R128" si="111">R113*0.2</f>
        <v>0.17600000000000193</v>
      </c>
      <c r="S128" s="24">
        <f t="shared" si="108"/>
        <v>0.18400000000000036</v>
      </c>
      <c r="T128" s="24">
        <f t="shared" ref="T128:U128" si="112">T113*0.2</f>
        <v>0.2</v>
      </c>
      <c r="U128" s="24">
        <f t="shared" si="112"/>
        <v>0.18400000000000036</v>
      </c>
      <c r="V128" s="30">
        <f>S128+P128+M128+J128+G128</f>
        <v>0.96559999999999935</v>
      </c>
      <c r="W128" s="18">
        <f t="shared" si="74"/>
        <v>-1.6059999999999972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ref="G129:I129" si="113">G114*0.2</f>
        <v>0</v>
      </c>
      <c r="H129" s="28">
        <v>0</v>
      </c>
      <c r="I129" s="24">
        <f t="shared" si="11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ref="G130:I130" si="115">G115*0.2</f>
        <v>2.6728000000000005</v>
      </c>
      <c r="H130" s="24">
        <f t="shared" si="108"/>
        <v>2.7438000000000002</v>
      </c>
      <c r="I130" s="24">
        <f t="shared" si="115"/>
        <v>2.9280000000000008</v>
      </c>
      <c r="J130" s="24">
        <f t="shared" ref="J130:L130" si="116">J115*0.2</f>
        <v>2.7348000000000003</v>
      </c>
      <c r="K130" s="24">
        <f t="shared" si="108"/>
        <v>3.0396000000000001</v>
      </c>
      <c r="L130" s="24">
        <f t="shared" si="116"/>
        <v>1.2372000000000001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74"/>
        <v>4.1652000000000005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0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0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ref="G136:I136" si="119">G121*0.2</f>
        <v>1.4000000000000012E-2</v>
      </c>
      <c r="H136" s="24">
        <f t="shared" si="108"/>
        <v>0.50800000000000001</v>
      </c>
      <c r="I136" s="24">
        <f t="shared" si="119"/>
        <v>0.18599999999999994</v>
      </c>
      <c r="J136" s="24">
        <f t="shared" ref="J136:L136" si="120">J121*0.2</f>
        <v>1.4672000000000018E-2</v>
      </c>
      <c r="K136" s="24">
        <f t="shared" si="108"/>
        <v>5.2000000000000005E-2</v>
      </c>
      <c r="L136" s="24">
        <f t="shared" si="120"/>
        <v>0</v>
      </c>
      <c r="M136" s="24">
        <f t="shared" si="108"/>
        <v>1.5420272000000025E-2</v>
      </c>
      <c r="N136" s="24">
        <f t="shared" si="108"/>
        <v>-1.960000000000002E-2</v>
      </c>
      <c r="O136" s="24">
        <f t="shared" ref="O136" si="121">O121*0.2</f>
        <v>0</v>
      </c>
      <c r="P136" s="24">
        <f t="shared" si="108"/>
        <v>1.6083343695999997E-2</v>
      </c>
      <c r="Q136" s="24">
        <f t="shared" si="108"/>
        <v>9.9999999999999881E-3</v>
      </c>
      <c r="R136" s="24">
        <f t="shared" ref="R136" si="122">R121*0.2</f>
        <v>0</v>
      </c>
      <c r="S136" s="24">
        <f t="shared" si="108"/>
        <v>1.6581927350575978E-2</v>
      </c>
      <c r="T136" s="24">
        <f t="shared" ref="T136:U136" si="123">T121*0.2</f>
        <v>1.0000000000000009E-2</v>
      </c>
      <c r="U136" s="24">
        <f t="shared" si="123"/>
        <v>0</v>
      </c>
      <c r="V136" s="30">
        <f>S136+P136+M136+J136+G136</f>
        <v>7.6757543046576032E-2</v>
      </c>
      <c r="W136" s="18">
        <f t="shared" si="74"/>
        <v>0.18599999999999994</v>
      </c>
    </row>
    <row r="137" spans="1:23" s="13" customFormat="1" x14ac:dyDescent="0.25">
      <c r="A137" s="19" t="s">
        <v>191</v>
      </c>
      <c r="B137" s="157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11.3096</v>
      </c>
      <c r="H137" s="24">
        <v>13.779</v>
      </c>
      <c r="I137" s="24">
        <f>I107-I122</f>
        <v>3.8960000000000035</v>
      </c>
      <c r="J137" s="24">
        <f>J107-J122</f>
        <v>12.169887999999991</v>
      </c>
      <c r="K137" s="24">
        <v>13.432</v>
      </c>
      <c r="L137" s="24">
        <f>L107-L122</f>
        <v>4.9568000000000039</v>
      </c>
      <c r="M137" s="24">
        <f>M107-M122</f>
        <v>0.74968108799999977</v>
      </c>
      <c r="N137" s="24">
        <v>8.2260000000000009</v>
      </c>
      <c r="O137" s="24">
        <f>O107-O122</f>
        <v>0.6879999999999995</v>
      </c>
      <c r="P137" s="24">
        <f t="shared" ref="P137:R137" si="125">P107-P122</f>
        <v>0.76833337478400376</v>
      </c>
      <c r="Q137" s="24">
        <f t="shared" ref="Q137:T137" si="126">Q107-Q122</f>
        <v>-19.340799999999994</v>
      </c>
      <c r="R137" s="24">
        <f t="shared" si="125"/>
        <v>0.70400000000000773</v>
      </c>
      <c r="S137" s="24">
        <f t="shared" ref="S137:U137" si="127">S107-S122</f>
        <v>0.80232770940230014</v>
      </c>
      <c r="T137" s="24">
        <f t="shared" si="126"/>
        <v>2.2000000000000002</v>
      </c>
      <c r="U137" s="24">
        <f t="shared" si="127"/>
        <v>0.73600000000000132</v>
      </c>
      <c r="V137" s="30">
        <f>S137+P137+M137+J137+G137</f>
        <v>25.799830172186294</v>
      </c>
      <c r="W137" s="18">
        <f t="shared" si="74"/>
        <v>10.980800000000016</v>
      </c>
    </row>
    <row r="138" spans="1:23" s="13" customFormat="1" x14ac:dyDescent="0.25">
      <c r="A138" s="19" t="s">
        <v>193</v>
      </c>
      <c r="B138" s="148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48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48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8">F113-F128</f>
        <v>-4.056</v>
      </c>
      <c r="G143" s="24">
        <f>G113-G128</f>
        <v>0.56239999999999668</v>
      </c>
      <c r="H143" s="24">
        <v>1.05</v>
      </c>
      <c r="I143" s="24">
        <f>I113-I128</f>
        <v>-8.5600000000000023</v>
      </c>
      <c r="J143" s="24">
        <f>J113-J128</f>
        <v>1.1719999999999913</v>
      </c>
      <c r="K143" s="24">
        <v>1.58</v>
      </c>
      <c r="L143" s="24">
        <f>L113-L128</f>
        <v>8.0000000000040924E-3</v>
      </c>
      <c r="M143" s="24">
        <f>M113-M128</f>
        <v>0.6879999999999995</v>
      </c>
      <c r="N143" s="24">
        <v>0</v>
      </c>
      <c r="O143" s="24">
        <f>O113-O128</f>
        <v>0.6879999999999995</v>
      </c>
      <c r="P143" s="24">
        <f t="shared" ref="P143:R143" si="129">P113-P128</f>
        <v>0.70400000000000773</v>
      </c>
      <c r="Q143" s="24">
        <f t="shared" ref="Q143:T143" si="130">Q113-Q128</f>
        <v>0.61920000000000075</v>
      </c>
      <c r="R143" s="24">
        <f t="shared" si="129"/>
        <v>0.70400000000000773</v>
      </c>
      <c r="S143" s="24">
        <f t="shared" ref="S143:U143" si="131">S113-S128</f>
        <v>0.73600000000000132</v>
      </c>
      <c r="T143" s="24">
        <f t="shared" si="130"/>
        <v>0.8</v>
      </c>
      <c r="U143" s="24">
        <f t="shared" si="131"/>
        <v>0.73600000000000132</v>
      </c>
      <c r="V143" s="30">
        <f>S143+P143+M143+J143+G143</f>
        <v>3.8623999999999965</v>
      </c>
      <c r="W143" s="18">
        <f t="shared" si="74"/>
        <v>-6.4239999999999897</v>
      </c>
    </row>
    <row r="144" spans="1:23" s="13" customFormat="1" x14ac:dyDescent="0.25">
      <c r="A144" s="19" t="s">
        <v>199</v>
      </c>
      <c r="B144" s="148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49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2">F115-F130</f>
        <v>4.4079999999999995</v>
      </c>
      <c r="G145" s="24">
        <f>G115-G130</f>
        <v>10.6912</v>
      </c>
      <c r="H145" s="24">
        <v>10.98</v>
      </c>
      <c r="I145" s="24">
        <f>I115-I130</f>
        <v>11.712000000000002</v>
      </c>
      <c r="J145" s="24">
        <f>J115-J130</f>
        <v>10.939200000000001</v>
      </c>
      <c r="K145" s="24">
        <v>12.16</v>
      </c>
      <c r="L145" s="24">
        <f>L115-L130</f>
        <v>4.9488000000000003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3">T115-T130</f>
        <v>1.3599999999999994</v>
      </c>
      <c r="U145" s="28">
        <v>0</v>
      </c>
      <c r="V145" s="24" t="s">
        <v>218</v>
      </c>
      <c r="W145" s="18">
        <f t="shared" si="74"/>
        <v>16.660800000000002</v>
      </c>
    </row>
    <row r="146" spans="1:23" s="13" customFormat="1" x14ac:dyDescent="0.25">
      <c r="A146" s="19" t="s">
        <v>201</v>
      </c>
      <c r="B146" s="148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48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49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0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0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48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4">F121-F136</f>
        <v>0.88000000000000012</v>
      </c>
      <c r="G151" s="24">
        <f>G121-G136</f>
        <v>5.600000000000005E-2</v>
      </c>
      <c r="H151" s="24">
        <v>1.75</v>
      </c>
      <c r="I151" s="24">
        <f>I121-I136</f>
        <v>0.74399999999999977</v>
      </c>
      <c r="J151" s="24">
        <f>J121-J136</f>
        <v>5.8688000000000073E-2</v>
      </c>
      <c r="K151" s="24">
        <v>-0.31</v>
      </c>
      <c r="L151" s="24">
        <f>L121-L136</f>
        <v>0</v>
      </c>
      <c r="M151" s="24">
        <f>M121-M136</f>
        <v>6.1681088000000092E-2</v>
      </c>
      <c r="N151" s="24">
        <v>0</v>
      </c>
      <c r="O151" s="24">
        <f>O121-O136</f>
        <v>0</v>
      </c>
      <c r="P151" s="24">
        <f t="shared" ref="P151:R151" si="135">P121-P136</f>
        <v>6.4333374783999989E-2</v>
      </c>
      <c r="Q151" s="24">
        <f t="shared" ref="Q151:T151" si="136">Q121-Q136</f>
        <v>3.9999999999999945E-2</v>
      </c>
      <c r="R151" s="24">
        <f t="shared" si="135"/>
        <v>0</v>
      </c>
      <c r="S151" s="24">
        <f t="shared" ref="S151:U151" si="137">S121-S136</f>
        <v>6.6327709402303897E-2</v>
      </c>
      <c r="T151" s="24">
        <f t="shared" si="136"/>
        <v>4.0000000000000036E-2</v>
      </c>
      <c r="U151" s="24">
        <f t="shared" si="137"/>
        <v>0</v>
      </c>
      <c r="V151" s="63">
        <f>S151+P151+M151+J151+G151</f>
        <v>0.30703017218630413</v>
      </c>
      <c r="W151" s="18">
        <f t="shared" ref="W151:W156" si="138">U151+R151+O151+L151+I151</f>
        <v>0.74399999999999977</v>
      </c>
    </row>
    <row r="152" spans="1:23" s="13" customFormat="1" x14ac:dyDescent="0.25">
      <c r="A152" s="19" t="s">
        <v>207</v>
      </c>
      <c r="B152" s="157" t="s">
        <v>208</v>
      </c>
      <c r="C152" s="50" t="s">
        <v>11</v>
      </c>
      <c r="D152" s="22">
        <v>0</v>
      </c>
      <c r="E152" s="25">
        <f t="shared" ref="E152:F152" si="139">E153+E155</f>
        <v>0.41499999999999998</v>
      </c>
      <c r="F152" s="25">
        <f t="shared" si="139"/>
        <v>1</v>
      </c>
      <c r="G152" s="22">
        <f>G155+G156</f>
        <v>11.3096</v>
      </c>
      <c r="H152" s="22">
        <f t="shared" ref="H152:S152" si="140">H155+H156</f>
        <v>13.779</v>
      </c>
      <c r="I152" s="22">
        <f>I155+I156</f>
        <v>3.8960000000000035</v>
      </c>
      <c r="J152" s="22">
        <f>J155+J156</f>
        <v>12.17</v>
      </c>
      <c r="K152" s="22">
        <f t="shared" si="140"/>
        <v>13.432</v>
      </c>
      <c r="L152" s="22">
        <f>L155+L156</f>
        <v>4.96</v>
      </c>
      <c r="M152" s="22">
        <f t="shared" si="140"/>
        <v>0.74968108799999977</v>
      </c>
      <c r="N152" s="22">
        <f t="shared" si="140"/>
        <v>8.2260000000000009</v>
      </c>
      <c r="O152" s="22">
        <f t="shared" ref="O152" si="141">O155+O156</f>
        <v>0.6879999999999995</v>
      </c>
      <c r="P152" s="22">
        <f t="shared" si="140"/>
        <v>0.76833337478400376</v>
      </c>
      <c r="Q152" s="22">
        <f t="shared" si="140"/>
        <v>-19.340799999999994</v>
      </c>
      <c r="R152" s="22">
        <f t="shared" ref="R152" si="142">R155+R156</f>
        <v>0.70400000000000773</v>
      </c>
      <c r="S152" s="22">
        <f t="shared" si="140"/>
        <v>0.80232770940230014</v>
      </c>
      <c r="T152" s="25">
        <f t="shared" ref="T152" si="143">T153+T155</f>
        <v>1</v>
      </c>
      <c r="U152" s="22">
        <f t="shared" ref="U152" si="144">U155+U156</f>
        <v>0.73600000000000132</v>
      </c>
      <c r="V152" s="63">
        <f>S152+P152+M152+J152+G152</f>
        <v>25.799942172186302</v>
      </c>
      <c r="W152" s="18">
        <f t="shared" si="138"/>
        <v>10.984000000000012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7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 t="s">
        <v>218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7" t="s">
        <v>218</v>
      </c>
      <c r="F154" s="22">
        <v>0</v>
      </c>
      <c r="G154" s="22">
        <v>0</v>
      </c>
      <c r="H154" s="22">
        <v>0</v>
      </c>
      <c r="I154" s="22">
        <v>0</v>
      </c>
      <c r="J154" s="22" t="s">
        <v>218</v>
      </c>
      <c r="K154" s="22">
        <v>0</v>
      </c>
      <c r="L154" s="22" t="s">
        <v>218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 t="s">
        <v>218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7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38"/>
        <v>4</v>
      </c>
    </row>
    <row r="156" spans="1:23" s="13" customFormat="1" ht="18" customHeight="1" thickBot="1" x14ac:dyDescent="0.3">
      <c r="A156" s="44" t="s">
        <v>215</v>
      </c>
      <c r="B156" s="158" t="s">
        <v>216</v>
      </c>
      <c r="C156" s="159" t="s">
        <v>11</v>
      </c>
      <c r="D156" s="223">
        <v>0</v>
      </c>
      <c r="E156" s="223" t="s">
        <v>218</v>
      </c>
      <c r="F156" s="223">
        <v>0</v>
      </c>
      <c r="G156" s="223">
        <f>G137-G155</f>
        <v>9.3095999999999997</v>
      </c>
      <c r="H156" s="223">
        <f t="shared" ref="H156:S156" si="145">H137-H155</f>
        <v>12.529</v>
      </c>
      <c r="I156" s="223">
        <f>I137-I155</f>
        <v>1.8960000000000035</v>
      </c>
      <c r="J156" s="223">
        <v>10.17</v>
      </c>
      <c r="K156" s="223">
        <f t="shared" si="145"/>
        <v>10.412000000000001</v>
      </c>
      <c r="L156" s="223">
        <v>2.96</v>
      </c>
      <c r="M156" s="223">
        <f t="shared" si="145"/>
        <v>0.74968108799999977</v>
      </c>
      <c r="N156" s="223">
        <f t="shared" si="145"/>
        <v>8.2260000000000009</v>
      </c>
      <c r="O156" s="223">
        <f t="shared" ref="O156" si="146">O137-O155</f>
        <v>0.6879999999999995</v>
      </c>
      <c r="P156" s="223">
        <f t="shared" si="145"/>
        <v>0.76833337478400376</v>
      </c>
      <c r="Q156" s="223">
        <f t="shared" si="145"/>
        <v>-19.340799999999994</v>
      </c>
      <c r="R156" s="223">
        <f t="shared" ref="R156" si="147">R137-R155</f>
        <v>0.70400000000000773</v>
      </c>
      <c r="S156" s="223">
        <f t="shared" si="145"/>
        <v>0.80232770940230014</v>
      </c>
      <c r="T156" s="223">
        <v>0</v>
      </c>
      <c r="U156" s="223">
        <f t="shared" ref="U156" si="148">U137-U155</f>
        <v>0.73600000000000132</v>
      </c>
      <c r="V156" s="160">
        <f>S156+P156+M156+J156+G156</f>
        <v>21.799942172186302</v>
      </c>
      <c r="W156" s="221">
        <f t="shared" si="138"/>
        <v>6.9840000000000115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2" t="s">
        <v>230</v>
      </c>
      <c r="C163" s="159" t="s">
        <v>218</v>
      </c>
      <c r="D163" s="159" t="s">
        <v>218</v>
      </c>
      <c r="E163" s="159" t="s">
        <v>218</v>
      </c>
      <c r="F163" s="159" t="s">
        <v>218</v>
      </c>
      <c r="G163" s="159" t="s">
        <v>218</v>
      </c>
      <c r="H163" s="159" t="s">
        <v>218</v>
      </c>
      <c r="I163" s="159" t="s">
        <v>218</v>
      </c>
      <c r="J163" s="159" t="s">
        <v>218</v>
      </c>
      <c r="K163" s="159" t="s">
        <v>218</v>
      </c>
      <c r="L163" s="159" t="s">
        <v>218</v>
      </c>
      <c r="M163" s="159" t="s">
        <v>218</v>
      </c>
      <c r="N163" s="159" t="s">
        <v>218</v>
      </c>
      <c r="O163" s="159" t="s">
        <v>218</v>
      </c>
      <c r="P163" s="159" t="s">
        <v>218</v>
      </c>
      <c r="Q163" s="159" t="s">
        <v>218</v>
      </c>
      <c r="R163" s="159" t="s">
        <v>218</v>
      </c>
      <c r="S163" s="159" t="s">
        <v>218</v>
      </c>
      <c r="T163" s="159" t="s">
        <v>218</v>
      </c>
      <c r="U163" s="159" t="s">
        <v>218</v>
      </c>
      <c r="V163" s="209" t="s">
        <v>218</v>
      </c>
      <c r="W163" s="209" t="s">
        <v>218</v>
      </c>
    </row>
    <row r="164" spans="1:23" s="13" customFormat="1" ht="15.75" customHeight="1" thickBot="1" x14ac:dyDescent="0.3">
      <c r="A164" s="266" t="s">
        <v>231</v>
      </c>
      <c r="B164" s="264"/>
      <c r="C164" s="264"/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  <c r="N164" s="264"/>
      <c r="O164" s="264"/>
      <c r="P164" s="264"/>
      <c r="Q164" s="264"/>
      <c r="R164" s="264"/>
      <c r="S164" s="264"/>
      <c r="T164" s="264"/>
      <c r="U164" s="264"/>
      <c r="V164" s="264"/>
      <c r="W164" s="265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10">
        <f>D171+D173+D182</f>
        <v>83.391000000000005</v>
      </c>
      <c r="E165" s="113">
        <f t="shared" ref="E165" si="149">E171+E173+E182</f>
        <v>68.911000000000001</v>
      </c>
      <c r="F165" s="216">
        <v>71.010000000000005</v>
      </c>
      <c r="G165" s="113">
        <f t="shared" ref="G165" si="150">G171+G173+G182</f>
        <v>70.260000000000005</v>
      </c>
      <c r="H165" s="113">
        <f t="shared" ref="H165:S165" si="151">H171+H173+H182</f>
        <v>57.875599999999999</v>
      </c>
      <c r="I165" s="216">
        <v>72.95</v>
      </c>
      <c r="J165" s="113">
        <f t="shared" ref="J165:L165" si="152">J171+J173+J182</f>
        <v>86.204999999999998</v>
      </c>
      <c r="K165" s="113">
        <f t="shared" si="151"/>
        <v>71.270399999999995</v>
      </c>
      <c r="L165" s="113">
        <f t="shared" si="152"/>
        <v>67.680000000000007</v>
      </c>
      <c r="M165" s="113">
        <f t="shared" si="151"/>
        <v>105.08678015999999</v>
      </c>
      <c r="N165" s="113">
        <f t="shared" si="151"/>
        <v>36.116399999999999</v>
      </c>
      <c r="O165" s="113">
        <f t="shared" ref="O165" si="153">O171+O173+O182</f>
        <v>104.2332</v>
      </c>
      <c r="P165" s="113">
        <f t="shared" si="151"/>
        <v>106.91771570688</v>
      </c>
      <c r="Q165" s="113">
        <f t="shared" si="151"/>
        <v>38.632800000000003</v>
      </c>
      <c r="R165" s="113">
        <f t="shared" ref="R165" si="154">R171+R173+R182</f>
        <v>106.0274316</v>
      </c>
      <c r="S165" s="113">
        <f t="shared" si="151"/>
        <v>109.95009289379328</v>
      </c>
      <c r="T165" s="185">
        <f t="shared" ref="T165:U165" si="155">T171+T173+T182</f>
        <v>74.100000000000009</v>
      </c>
      <c r="U165" s="113">
        <f t="shared" si="155"/>
        <v>109.0322099796</v>
      </c>
      <c r="V165" s="113">
        <f>S165+P165+M165+J165+G165</f>
        <v>478.41958876067326</v>
      </c>
      <c r="W165" s="113">
        <f>U165+R165+O165+L165+I165</f>
        <v>459.9228415796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3" t="s">
        <v>218</v>
      </c>
      <c r="W166" s="113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3" t="s">
        <v>218</v>
      </c>
      <c r="W167" s="113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3" t="s">
        <v>218</v>
      </c>
      <c r="W168" s="113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3" t="s">
        <v>218</v>
      </c>
      <c r="W169" s="113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3" t="s">
        <v>218</v>
      </c>
      <c r="W170" s="113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7">
        <v>44.029000000000003</v>
      </c>
      <c r="F171" s="217">
        <v>56.55</v>
      </c>
      <c r="G171" s="25">
        <v>52.52</v>
      </c>
      <c r="H171" s="55">
        <v>22.97</v>
      </c>
      <c r="I171" s="217">
        <v>54.12</v>
      </c>
      <c r="J171" s="37">
        <v>68.004999999999995</v>
      </c>
      <c r="K171" s="37">
        <f t="shared" ref="K171:S171" si="156">K27*1.2</f>
        <v>42.756</v>
      </c>
      <c r="L171" s="37">
        <v>55.64</v>
      </c>
      <c r="M171" s="37">
        <f t="shared" si="156"/>
        <v>102.97199999999999</v>
      </c>
      <c r="N171" s="37">
        <f t="shared" si="156"/>
        <v>34.893599999999999</v>
      </c>
      <c r="O171" s="37">
        <f t="shared" ref="O171" si="157">O27*1.2</f>
        <v>102.97199999999999</v>
      </c>
      <c r="P171" s="37">
        <f t="shared" si="156"/>
        <v>104.712</v>
      </c>
      <c r="Q171" s="37">
        <f t="shared" si="156"/>
        <v>37.7928</v>
      </c>
      <c r="R171" s="37">
        <f t="shared" ref="R171" si="158">R27*1.2</f>
        <v>104.712</v>
      </c>
      <c r="S171" s="37">
        <f t="shared" si="156"/>
        <v>107.676</v>
      </c>
      <c r="T171" s="183">
        <v>60</v>
      </c>
      <c r="U171" s="37">
        <f t="shared" ref="U171" si="159">U27*1.2</f>
        <v>107.676</v>
      </c>
      <c r="V171" s="113">
        <f>S171+P171+M171+J171+G171</f>
        <v>435.88499999999999</v>
      </c>
      <c r="W171" s="113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7" t="s">
        <v>218</v>
      </c>
      <c r="F172" s="137" t="s">
        <v>218</v>
      </c>
      <c r="G172" s="22">
        <v>0</v>
      </c>
      <c r="H172" s="22">
        <v>0</v>
      </c>
      <c r="I172" s="22">
        <v>0</v>
      </c>
      <c r="J172" s="37">
        <f t="shared" ref="J172:L199" si="160">G172*1.048</f>
        <v>0</v>
      </c>
      <c r="K172" s="37">
        <v>0</v>
      </c>
      <c r="L172" s="37">
        <f t="shared" si="160"/>
        <v>0</v>
      </c>
      <c r="M172" s="37">
        <v>0</v>
      </c>
      <c r="N172" s="37">
        <v>0</v>
      </c>
      <c r="O172" s="37">
        <v>0</v>
      </c>
      <c r="P172" s="56">
        <v>0</v>
      </c>
      <c r="Q172" s="56">
        <v>0</v>
      </c>
      <c r="R172" s="56">
        <v>0</v>
      </c>
      <c r="S172" s="37">
        <v>0</v>
      </c>
      <c r="T172" s="182">
        <v>0</v>
      </c>
      <c r="U172" s="37">
        <v>0</v>
      </c>
      <c r="V172" s="113" t="s">
        <v>218</v>
      </c>
      <c r="W172" s="113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7">
        <v>16.448</v>
      </c>
      <c r="F173" s="217">
        <v>11.26</v>
      </c>
      <c r="G173" s="25">
        <v>15.82</v>
      </c>
      <c r="H173" s="25">
        <f t="shared" ref="H173:K173" si="161">H29*1.2</f>
        <v>28.335599999999999</v>
      </c>
      <c r="I173" s="217">
        <v>15.94</v>
      </c>
      <c r="J173" s="25">
        <v>16.52</v>
      </c>
      <c r="K173" s="25">
        <f t="shared" si="161"/>
        <v>26.625599999999999</v>
      </c>
      <c r="L173" s="25">
        <v>10.84</v>
      </c>
      <c r="M173" s="37">
        <v>0</v>
      </c>
      <c r="N173" s="37">
        <v>0</v>
      </c>
      <c r="O173" s="37">
        <v>0</v>
      </c>
      <c r="P173" s="56">
        <v>0</v>
      </c>
      <c r="Q173" s="56">
        <v>0</v>
      </c>
      <c r="R173" s="56">
        <v>0</v>
      </c>
      <c r="S173" s="37">
        <v>0</v>
      </c>
      <c r="T173" s="183">
        <v>12.7</v>
      </c>
      <c r="U173" s="37">
        <v>0</v>
      </c>
      <c r="V173" s="113">
        <f>J173+G173</f>
        <v>32.340000000000003</v>
      </c>
      <c r="W173" s="113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0"/>
        <v>0</v>
      </c>
      <c r="K174" s="37">
        <v>0</v>
      </c>
      <c r="L174" s="37">
        <f t="shared" si="160"/>
        <v>0</v>
      </c>
      <c r="M174" s="37">
        <v>0</v>
      </c>
      <c r="N174" s="37">
        <v>0</v>
      </c>
      <c r="O174" s="37"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3" t="s">
        <v>218</v>
      </c>
      <c r="W174" s="113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0"/>
        <v>0</v>
      </c>
      <c r="K175" s="37">
        <v>0</v>
      </c>
      <c r="L175" s="37">
        <f t="shared" si="160"/>
        <v>0</v>
      </c>
      <c r="M175" s="37">
        <v>0</v>
      </c>
      <c r="N175" s="37">
        <v>0</v>
      </c>
      <c r="O175" s="37"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3" t="s">
        <v>218</v>
      </c>
      <c r="W175" s="113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0"/>
        <v>0</v>
      </c>
      <c r="K176" s="37">
        <v>0</v>
      </c>
      <c r="L176" s="37">
        <f t="shared" si="160"/>
        <v>0</v>
      </c>
      <c r="M176" s="37">
        <v>0</v>
      </c>
      <c r="N176" s="37">
        <v>0</v>
      </c>
      <c r="O176" s="37"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3" t="s">
        <v>218</v>
      </c>
      <c r="W176" s="113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0"/>
        <v>0</v>
      </c>
      <c r="K177" s="37">
        <v>0</v>
      </c>
      <c r="L177" s="37">
        <f t="shared" si="160"/>
        <v>0</v>
      </c>
      <c r="M177" s="37">
        <v>0</v>
      </c>
      <c r="N177" s="37">
        <v>0</v>
      </c>
      <c r="O177" s="37"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3" t="s">
        <v>218</v>
      </c>
      <c r="W177" s="113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0"/>
        <v>0</v>
      </c>
      <c r="K178" s="37">
        <v>0</v>
      </c>
      <c r="L178" s="37">
        <f t="shared" si="160"/>
        <v>0</v>
      </c>
      <c r="M178" s="37">
        <v>0</v>
      </c>
      <c r="N178" s="37">
        <v>0</v>
      </c>
      <c r="O178" s="37"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3" t="s">
        <v>218</v>
      </c>
      <c r="W178" s="113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0"/>
        <v>0</v>
      </c>
      <c r="K179" s="37">
        <v>0</v>
      </c>
      <c r="L179" s="37">
        <f t="shared" si="160"/>
        <v>0</v>
      </c>
      <c r="M179" s="37">
        <v>0</v>
      </c>
      <c r="N179" s="37">
        <v>0</v>
      </c>
      <c r="O179" s="37"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3" t="s">
        <v>218</v>
      </c>
      <c r="W179" s="113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0"/>
        <v>0</v>
      </c>
      <c r="K180" s="37">
        <v>0</v>
      </c>
      <c r="L180" s="37">
        <f t="shared" si="160"/>
        <v>0</v>
      </c>
      <c r="M180" s="37">
        <v>0</v>
      </c>
      <c r="N180" s="37">
        <v>0</v>
      </c>
      <c r="O180" s="37"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3" t="s">
        <v>218</v>
      </c>
      <c r="W180" s="113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0"/>
        <v>0</v>
      </c>
      <c r="K181" s="37">
        <v>0</v>
      </c>
      <c r="L181" s="37">
        <f t="shared" si="160"/>
        <v>0</v>
      </c>
      <c r="M181" s="37">
        <v>0</v>
      </c>
      <c r="N181" s="37">
        <v>0</v>
      </c>
      <c r="O181" s="37"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3" t="s">
        <v>218</v>
      </c>
      <c r="W181" s="113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7">
        <v>8.4339999999999993</v>
      </c>
      <c r="F182" s="217">
        <v>3.2</v>
      </c>
      <c r="G182" s="114">
        <f>G35*1.2</f>
        <v>1.92</v>
      </c>
      <c r="H182" s="114">
        <f t="shared" ref="H182:S182" si="162">H35*1.2</f>
        <v>6.5699999999999994</v>
      </c>
      <c r="I182" s="217">
        <v>2.89</v>
      </c>
      <c r="J182" s="114">
        <v>1.68</v>
      </c>
      <c r="K182" s="114">
        <f t="shared" si="162"/>
        <v>1.8888</v>
      </c>
      <c r="L182" s="114">
        <v>1.2</v>
      </c>
      <c r="M182" s="114">
        <f t="shared" si="162"/>
        <v>2.11478016</v>
      </c>
      <c r="N182" s="114">
        <f t="shared" si="162"/>
        <v>1.2227999999999999</v>
      </c>
      <c r="O182" s="114">
        <f t="shared" ref="O182" si="163">O35*1.2</f>
        <v>1.2611999999999999</v>
      </c>
      <c r="P182" s="114">
        <f t="shared" si="162"/>
        <v>2.2057157068799995</v>
      </c>
      <c r="Q182" s="114">
        <f t="shared" si="162"/>
        <v>0.84</v>
      </c>
      <c r="R182" s="114">
        <f t="shared" ref="R182" si="164">R35*1.2</f>
        <v>1.3154315999999997</v>
      </c>
      <c r="S182" s="114">
        <f t="shared" si="162"/>
        <v>2.2740928937932794</v>
      </c>
      <c r="T182" s="186">
        <v>1.4</v>
      </c>
      <c r="U182" s="114">
        <f t="shared" ref="U182" si="165">U35*1.2</f>
        <v>1.3562099795999996</v>
      </c>
      <c r="V182" s="113">
        <f>S182+P182+M182+J182+G182</f>
        <v>10.194588760673279</v>
      </c>
      <c r="W182" s="113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7">
        <v>69.799000000000007</v>
      </c>
      <c r="F183" s="217">
        <v>68.209999999999994</v>
      </c>
      <c r="G183" s="114">
        <f>G185+G192+G193+G194+G195+G196+G197+G198+G200</f>
        <v>69.9208</v>
      </c>
      <c r="H183" s="114">
        <f t="shared" ref="H183:S183" si="166">H185+H192+H193+H194+H195+H196+H197+H198+H200</f>
        <v>55.065800000000003</v>
      </c>
      <c r="I183" s="217">
        <v>72.39</v>
      </c>
      <c r="J183" s="114">
        <f t="shared" ref="J183:L183" si="167">J185+J192+J193+J194+J195+J196+J197+J198+J200</f>
        <v>83.835343999999992</v>
      </c>
      <c r="K183" s="114">
        <f t="shared" si="166"/>
        <v>59.266999999999996</v>
      </c>
      <c r="L183" s="114">
        <f t="shared" si="167"/>
        <v>65.880080000000007</v>
      </c>
      <c r="M183" s="114">
        <f t="shared" si="166"/>
        <v>98.823870544000016</v>
      </c>
      <c r="N183" s="114">
        <f t="shared" si="166"/>
        <v>72.616860000000003</v>
      </c>
      <c r="O183" s="114">
        <f t="shared" ref="O183" si="168">O185+O192+O193+O194+O195+O196+O197+O198+O200</f>
        <v>99.732287680000013</v>
      </c>
      <c r="P183" s="114">
        <f t="shared" si="166"/>
        <v>104.65378097739199</v>
      </c>
      <c r="Q183" s="114">
        <f t="shared" si="166"/>
        <v>50.635599999999997</v>
      </c>
      <c r="R183" s="114">
        <f t="shared" ref="R183" si="169">R185+R192+R193+R194+R195+R196+R197+R198+R200</f>
        <v>105.60126005024</v>
      </c>
      <c r="S183" s="114">
        <f t="shared" si="166"/>
        <v>107.21635618769115</v>
      </c>
      <c r="T183" s="187">
        <f>T185+T192+T193+T194+T195+T196+T197+T198+T200</f>
        <v>102.697</v>
      </c>
      <c r="U183" s="114">
        <f t="shared" ref="U183" si="170">U185+U192+U193+U194+U195+U196+U197+U198+U200</f>
        <v>108.19320711179745</v>
      </c>
      <c r="V183" s="113">
        <f>S183+P183+M183+J183+G183</f>
        <v>464.45015170908312</v>
      </c>
      <c r="W183" s="113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7" t="s">
        <v>218</v>
      </c>
      <c r="F184" s="137" t="s">
        <v>218</v>
      </c>
      <c r="G184" s="37">
        <v>0</v>
      </c>
      <c r="H184" s="37">
        <v>0</v>
      </c>
      <c r="I184" s="37">
        <v>0</v>
      </c>
      <c r="J184" s="37">
        <f t="shared" si="160"/>
        <v>0</v>
      </c>
      <c r="K184" s="37">
        <v>0</v>
      </c>
      <c r="L184" s="37">
        <f t="shared" si="160"/>
        <v>0</v>
      </c>
      <c r="M184" s="37">
        <v>0</v>
      </c>
      <c r="N184" s="37">
        <v>0</v>
      </c>
      <c r="O184" s="37"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3" t="s">
        <v>218</v>
      </c>
      <c r="W184" s="113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7">
        <v>0.80900000000000005</v>
      </c>
      <c r="F185" s="217">
        <v>1.1299999999999999</v>
      </c>
      <c r="G185" s="114">
        <v>1.05</v>
      </c>
      <c r="H185" s="117">
        <v>0.59499999999999997</v>
      </c>
      <c r="I185" s="217">
        <v>1.76</v>
      </c>
      <c r="J185" s="116">
        <f t="shared" si="160"/>
        <v>1.1004</v>
      </c>
      <c r="K185" s="118">
        <v>0.63100000000000001</v>
      </c>
      <c r="L185" s="116">
        <v>1.9</v>
      </c>
      <c r="M185" s="118">
        <f>J185*1.051</f>
        <v>1.1565204</v>
      </c>
      <c r="N185" s="61">
        <v>1.0249999999999999</v>
      </c>
      <c r="O185" s="118">
        <f>L185*1.051</f>
        <v>1.9968999999999997</v>
      </c>
      <c r="P185" s="58">
        <f>M185*1.043</f>
        <v>1.2062507772</v>
      </c>
      <c r="Q185" s="58">
        <v>1.03</v>
      </c>
      <c r="R185" s="58">
        <f>O185*1.043</f>
        <v>2.0827666999999996</v>
      </c>
      <c r="S185" s="58">
        <f>P185*1.031</f>
        <v>1.2436445512932</v>
      </c>
      <c r="T185" s="186">
        <v>1.05</v>
      </c>
      <c r="U185" s="58">
        <f>R185*1.031</f>
        <v>2.1473324676999996</v>
      </c>
      <c r="V185" s="113">
        <f>S185+P185+M185+J185+G185</f>
        <v>5.7568157284932004</v>
      </c>
      <c r="W185" s="113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7" t="s">
        <v>218</v>
      </c>
      <c r="F186" s="137" t="s">
        <v>218</v>
      </c>
      <c r="G186" s="37">
        <v>0</v>
      </c>
      <c r="H186" s="37">
        <v>0</v>
      </c>
      <c r="I186" s="37">
        <v>0</v>
      </c>
      <c r="J186" s="37">
        <f t="shared" si="160"/>
        <v>0</v>
      </c>
      <c r="K186" s="37">
        <v>0</v>
      </c>
      <c r="L186" s="37">
        <f t="shared" si="160"/>
        <v>0</v>
      </c>
      <c r="M186" s="37">
        <v>0</v>
      </c>
      <c r="N186" s="37">
        <v>0</v>
      </c>
      <c r="O186" s="37"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3" t="s">
        <v>218</v>
      </c>
      <c r="W186" s="113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7" t="s">
        <v>218</v>
      </c>
      <c r="F187" s="137" t="s">
        <v>218</v>
      </c>
      <c r="G187" s="37">
        <v>0</v>
      </c>
      <c r="H187" s="37">
        <v>0</v>
      </c>
      <c r="I187" s="37">
        <v>0</v>
      </c>
      <c r="J187" s="37">
        <f t="shared" si="160"/>
        <v>0</v>
      </c>
      <c r="K187" s="37">
        <v>0</v>
      </c>
      <c r="L187" s="37">
        <f t="shared" si="160"/>
        <v>0</v>
      </c>
      <c r="M187" s="37">
        <v>0</v>
      </c>
      <c r="N187" s="37">
        <v>0</v>
      </c>
      <c r="O187" s="37"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3" t="s">
        <v>218</v>
      </c>
      <c r="W187" s="113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7">
        <v>0.80900000000000005</v>
      </c>
      <c r="F188" s="217">
        <v>1.1299999999999999</v>
      </c>
      <c r="G188" s="58">
        <v>1.05</v>
      </c>
      <c r="H188" s="59">
        <v>0.52800000000000002</v>
      </c>
      <c r="I188" s="217">
        <v>1.76</v>
      </c>
      <c r="J188" s="37">
        <f t="shared" si="160"/>
        <v>1.1004</v>
      </c>
      <c r="K188" s="59">
        <v>0.55600000000000005</v>
      </c>
      <c r="L188" s="37">
        <v>1.9</v>
      </c>
      <c r="M188" s="59">
        <f>J188*1.051</f>
        <v>1.1565204</v>
      </c>
      <c r="N188" s="59">
        <v>0.91200000000000003</v>
      </c>
      <c r="O188" s="59">
        <f>L188*1.051</f>
        <v>1.9968999999999997</v>
      </c>
      <c r="P188" s="58">
        <f>M188*1.043</f>
        <v>1.2062507772</v>
      </c>
      <c r="Q188" s="58">
        <v>1.03</v>
      </c>
      <c r="R188" s="58">
        <f>O188*1.043</f>
        <v>2.0827666999999996</v>
      </c>
      <c r="S188" s="58">
        <f>P188*1.031</f>
        <v>1.2436445512932</v>
      </c>
      <c r="T188" s="186">
        <v>1.05</v>
      </c>
      <c r="U188" s="58">
        <f>R188*1.031</f>
        <v>2.1473324676999996</v>
      </c>
      <c r="V188" s="113">
        <f>S188+P188+M188+J188+G188</f>
        <v>5.7568157284932004</v>
      </c>
      <c r="W188" s="113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7" t="s">
        <v>218</v>
      </c>
      <c r="F189" s="137" t="s">
        <v>218</v>
      </c>
      <c r="G189" s="63">
        <v>0</v>
      </c>
      <c r="H189" s="63">
        <v>0</v>
      </c>
      <c r="I189" s="63">
        <v>0</v>
      </c>
      <c r="J189" s="37">
        <f t="shared" si="160"/>
        <v>0</v>
      </c>
      <c r="K189" s="62">
        <v>0</v>
      </c>
      <c r="L189" s="37">
        <f t="shared" si="160"/>
        <v>0</v>
      </c>
      <c r="M189" s="62">
        <v>0</v>
      </c>
      <c r="N189" s="62">
        <v>0</v>
      </c>
      <c r="O189" s="62">
        <v>0</v>
      </c>
      <c r="P189" s="63">
        <v>0</v>
      </c>
      <c r="Q189" s="63">
        <v>0</v>
      </c>
      <c r="R189" s="63">
        <v>0</v>
      </c>
      <c r="S189" s="63">
        <v>0</v>
      </c>
      <c r="T189" s="188">
        <v>0</v>
      </c>
      <c r="U189" s="63">
        <v>0</v>
      </c>
      <c r="V189" s="113" t="s">
        <v>218</v>
      </c>
      <c r="W189" s="113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7" t="s">
        <v>218</v>
      </c>
      <c r="F190" s="137" t="s">
        <v>218</v>
      </c>
      <c r="G190" s="63">
        <v>0</v>
      </c>
      <c r="H190" s="63">
        <v>0</v>
      </c>
      <c r="I190" s="63">
        <v>0</v>
      </c>
      <c r="J190" s="37">
        <f t="shared" si="160"/>
        <v>0</v>
      </c>
      <c r="K190" s="62">
        <v>0</v>
      </c>
      <c r="L190" s="37">
        <f t="shared" si="160"/>
        <v>0</v>
      </c>
      <c r="M190" s="62">
        <v>0</v>
      </c>
      <c r="N190" s="62">
        <v>0</v>
      </c>
      <c r="O190" s="62">
        <v>0</v>
      </c>
      <c r="P190" s="63">
        <v>0</v>
      </c>
      <c r="Q190" s="63">
        <v>0</v>
      </c>
      <c r="R190" s="63">
        <v>0</v>
      </c>
      <c r="S190" s="63">
        <v>0</v>
      </c>
      <c r="T190" s="188">
        <v>0</v>
      </c>
      <c r="U190" s="63">
        <v>0</v>
      </c>
      <c r="V190" s="113" t="s">
        <v>218</v>
      </c>
      <c r="W190" s="113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7" t="s">
        <v>218</v>
      </c>
      <c r="F191" s="137" t="s">
        <v>218</v>
      </c>
      <c r="G191" s="63">
        <v>0</v>
      </c>
      <c r="H191" s="63">
        <v>0</v>
      </c>
      <c r="I191" s="63">
        <v>0</v>
      </c>
      <c r="J191" s="37">
        <f t="shared" si="160"/>
        <v>0</v>
      </c>
      <c r="K191" s="62">
        <v>0</v>
      </c>
      <c r="L191" s="37">
        <f t="shared" si="160"/>
        <v>0</v>
      </c>
      <c r="M191" s="62">
        <v>0</v>
      </c>
      <c r="N191" s="62">
        <v>0</v>
      </c>
      <c r="O191" s="62">
        <v>0</v>
      </c>
      <c r="P191" s="63">
        <v>0</v>
      </c>
      <c r="Q191" s="63">
        <v>0</v>
      </c>
      <c r="R191" s="63">
        <v>0</v>
      </c>
      <c r="S191" s="63">
        <v>0</v>
      </c>
      <c r="T191" s="188">
        <v>0</v>
      </c>
      <c r="U191" s="63">
        <v>0</v>
      </c>
      <c r="V191" s="113" t="s">
        <v>218</v>
      </c>
      <c r="W191" s="113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7">
        <v>13.103</v>
      </c>
      <c r="F192" s="217">
        <v>12.64</v>
      </c>
      <c r="G192" s="115">
        <v>12.54</v>
      </c>
      <c r="H192" s="115">
        <v>10.706</v>
      </c>
      <c r="I192" s="217">
        <v>12.85</v>
      </c>
      <c r="J192" s="116">
        <v>13.83</v>
      </c>
      <c r="K192" s="115">
        <v>12.371</v>
      </c>
      <c r="L192" s="116">
        <v>13.29</v>
      </c>
      <c r="M192" s="115">
        <f t="shared" ref="M192:O197" si="171">J192*1.051</f>
        <v>14.535329999999998</v>
      </c>
      <c r="N192" s="59">
        <v>13.893000000000001</v>
      </c>
      <c r="O192" s="115">
        <f t="shared" si="171"/>
        <v>13.967789999999999</v>
      </c>
      <c r="P192" s="58">
        <f>M192*1.043</f>
        <v>15.160349189999998</v>
      </c>
      <c r="Q192" s="60">
        <v>13.89</v>
      </c>
      <c r="R192" s="58">
        <f>O192*1.043</f>
        <v>14.568404969999998</v>
      </c>
      <c r="S192" s="58">
        <f>P192*1.031</f>
        <v>15.630320014889996</v>
      </c>
      <c r="T192" s="60">
        <v>13.89</v>
      </c>
      <c r="U192" s="58">
        <f>R192*1.031</f>
        <v>15.020025524069997</v>
      </c>
      <c r="V192" s="113">
        <f>S192+P192+M192+J192+G192</f>
        <v>71.695999204890001</v>
      </c>
      <c r="W192" s="113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7">
        <v>4.1159999999999997</v>
      </c>
      <c r="F193" s="217">
        <v>3.83</v>
      </c>
      <c r="G193" s="115">
        <v>3.62</v>
      </c>
      <c r="H193" s="115">
        <v>2.76</v>
      </c>
      <c r="I193" s="217">
        <v>3.88</v>
      </c>
      <c r="J193" s="116">
        <v>4.1500000000000004</v>
      </c>
      <c r="K193" s="115">
        <v>3.28</v>
      </c>
      <c r="L193" s="116">
        <v>4.04</v>
      </c>
      <c r="M193" s="115">
        <f t="shared" si="171"/>
        <v>4.36165</v>
      </c>
      <c r="N193" s="59">
        <v>4.2240000000000002</v>
      </c>
      <c r="O193" s="115">
        <f t="shared" si="171"/>
        <v>4.2460399999999998</v>
      </c>
      <c r="P193" s="58">
        <f>M193*1.043</f>
        <v>4.5492009499999995</v>
      </c>
      <c r="Q193" s="60">
        <v>4.2240000000000002</v>
      </c>
      <c r="R193" s="58">
        <f>O193*1.043</f>
        <v>4.4286197199999995</v>
      </c>
      <c r="S193" s="58">
        <f>P193*1.031</f>
        <v>4.6902261794499989</v>
      </c>
      <c r="T193" s="60">
        <v>4.2240000000000002</v>
      </c>
      <c r="U193" s="58">
        <f>R193*1.031</f>
        <v>4.5659069313199989</v>
      </c>
      <c r="V193" s="113">
        <f t="shared" ref="V193:V198" si="172">S193+P193+M193+J193+G193</f>
        <v>21.371077129449997</v>
      </c>
      <c r="W193" s="113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7">
        <v>5.149</v>
      </c>
      <c r="F194" s="217">
        <v>5.47</v>
      </c>
      <c r="G194" s="115">
        <f>G68+G195</f>
        <v>3.5474000000000006</v>
      </c>
      <c r="H194" s="115">
        <f t="shared" ref="H194:S194" si="173">H68+H195</f>
        <v>3.8089999999999997</v>
      </c>
      <c r="I194" s="217">
        <v>6.0739999999999998</v>
      </c>
      <c r="J194" s="115">
        <f t="shared" ref="J194:L194" si="174">J68+J195</f>
        <v>3.7724719999999983</v>
      </c>
      <c r="K194" s="115">
        <f t="shared" si="173"/>
        <v>3.8420000000000001</v>
      </c>
      <c r="L194" s="115">
        <f t="shared" si="174"/>
        <v>1.9292000000000011</v>
      </c>
      <c r="M194" s="115">
        <f t="shared" si="173"/>
        <v>1.0574202719999999</v>
      </c>
      <c r="N194" s="115">
        <f t="shared" si="173"/>
        <v>2.8098999999999998</v>
      </c>
      <c r="O194" s="115">
        <f t="shared" ref="O194" si="175">O68+O195</f>
        <v>1.0419999999999998</v>
      </c>
      <c r="P194" s="115">
        <f t="shared" si="173"/>
        <v>1.1020833436960009</v>
      </c>
      <c r="Q194" s="115">
        <f t="shared" si="173"/>
        <v>-4.1351999999999993</v>
      </c>
      <c r="R194" s="115">
        <f t="shared" ref="R194" si="176">R68+R195</f>
        <v>1.0860000000000021</v>
      </c>
      <c r="S194" s="115">
        <f t="shared" si="173"/>
        <v>1.100581927350575</v>
      </c>
      <c r="T194" s="60">
        <v>14.933</v>
      </c>
      <c r="U194" s="115">
        <f t="shared" ref="U194" si="177">U68+U195</f>
        <v>1.0840000000000003</v>
      </c>
      <c r="V194" s="113">
        <f t="shared" si="172"/>
        <v>10.579957543046575</v>
      </c>
      <c r="W194" s="113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7">
        <v>0.45500000000000002</v>
      </c>
      <c r="F195" s="217">
        <v>0.31</v>
      </c>
      <c r="G195" s="115">
        <f>G122</f>
        <v>2.8274000000000004</v>
      </c>
      <c r="H195" s="115">
        <f t="shared" ref="H195:T195" si="178">H122</f>
        <v>3.4569999999999999</v>
      </c>
      <c r="I195" s="217">
        <v>1.17</v>
      </c>
      <c r="J195" s="115">
        <f t="shared" ref="J195:L195" si="179">J122</f>
        <v>3.0424719999999983</v>
      </c>
      <c r="K195" s="115">
        <f t="shared" si="178"/>
        <v>3.363</v>
      </c>
      <c r="L195" s="115">
        <f t="shared" si="179"/>
        <v>1.2392000000000012</v>
      </c>
      <c r="M195" s="115">
        <f t="shared" si="178"/>
        <v>0.18742027199999997</v>
      </c>
      <c r="N195" s="115">
        <f t="shared" si="178"/>
        <v>2.0640000000000001</v>
      </c>
      <c r="O195" s="115">
        <f t="shared" ref="O195" si="180">O122</f>
        <v>0.1719999999999999</v>
      </c>
      <c r="P195" s="115">
        <f t="shared" si="178"/>
        <v>0.19208334369600097</v>
      </c>
      <c r="Q195" s="115">
        <f t="shared" si="178"/>
        <v>-4.8351999999999995</v>
      </c>
      <c r="R195" s="115">
        <f t="shared" ref="R195" si="181">R122</f>
        <v>0.17600000000000193</v>
      </c>
      <c r="S195" s="115">
        <f t="shared" si="178"/>
        <v>0.20058192735057503</v>
      </c>
      <c r="T195" s="189">
        <f t="shared" si="178"/>
        <v>0.55000000000000004</v>
      </c>
      <c r="U195" s="115">
        <f t="shared" ref="U195" si="182">U122</f>
        <v>0.18400000000000036</v>
      </c>
      <c r="V195" s="113">
        <f t="shared" si="172"/>
        <v>6.4499575430465743</v>
      </c>
      <c r="W195" s="113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7">
        <v>15.670999999999999</v>
      </c>
      <c r="F196" s="217">
        <v>1.01</v>
      </c>
      <c r="G196" s="115">
        <f>G58*1.2</f>
        <v>1.6440000000000001</v>
      </c>
      <c r="H196" s="115">
        <f t="shared" ref="H196:S196" si="183">H58*1.2</f>
        <v>4.2527999999999997</v>
      </c>
      <c r="I196" s="217">
        <v>0.81100000000000005</v>
      </c>
      <c r="J196" s="115">
        <f t="shared" ref="J196:L196" si="184">J58*1.2</f>
        <v>1.716</v>
      </c>
      <c r="K196" s="115">
        <f t="shared" si="183"/>
        <v>5.3616000000000001</v>
      </c>
      <c r="L196" s="115">
        <f t="shared" si="184"/>
        <v>0.96</v>
      </c>
      <c r="M196" s="115">
        <f t="shared" si="183"/>
        <v>1.8239999999999998</v>
      </c>
      <c r="N196" s="115">
        <f t="shared" si="183"/>
        <v>4.3151999999999999</v>
      </c>
      <c r="O196" s="115">
        <f t="shared" ref="O196" si="185">O58*1.2</f>
        <v>1.8239999999999998</v>
      </c>
      <c r="P196" s="115">
        <f t="shared" si="183"/>
        <v>1.8719999999999999</v>
      </c>
      <c r="Q196" s="115">
        <f t="shared" si="183"/>
        <v>4.6319999999999997</v>
      </c>
      <c r="R196" s="115">
        <f t="shared" ref="R196" si="186">R58*1.2</f>
        <v>1.8719999999999999</v>
      </c>
      <c r="S196" s="115">
        <f t="shared" si="183"/>
        <v>1.9559999999999997</v>
      </c>
      <c r="T196" s="60">
        <v>9.02</v>
      </c>
      <c r="U196" s="115">
        <f t="shared" ref="U196" si="187">U58*1.2</f>
        <v>1.9559999999999997</v>
      </c>
      <c r="V196" s="113">
        <f t="shared" si="172"/>
        <v>9.0120000000000005</v>
      </c>
      <c r="W196" s="113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7">
        <v>4.0570000000000004</v>
      </c>
      <c r="F197" s="217">
        <v>1.88</v>
      </c>
      <c r="G197" s="115">
        <v>5.2</v>
      </c>
      <c r="H197" s="115">
        <v>2.8</v>
      </c>
      <c r="I197" s="217">
        <v>5.91</v>
      </c>
      <c r="J197" s="116">
        <f t="shared" si="160"/>
        <v>5.4496000000000002</v>
      </c>
      <c r="K197" s="115">
        <v>5.35</v>
      </c>
      <c r="L197" s="116">
        <f t="shared" si="160"/>
        <v>6.1936800000000005</v>
      </c>
      <c r="M197" s="115">
        <f t="shared" si="171"/>
        <v>5.7275295999999996</v>
      </c>
      <c r="N197" s="59">
        <v>7.62</v>
      </c>
      <c r="O197" s="115">
        <f t="shared" si="171"/>
        <v>6.5095576800000003</v>
      </c>
      <c r="P197" s="58">
        <f t="shared" ref="P197:R197" si="188">M197*1.043</f>
        <v>5.9738133727999987</v>
      </c>
      <c r="Q197" s="60">
        <v>5.09</v>
      </c>
      <c r="R197" s="58">
        <f t="shared" si="188"/>
        <v>6.7894686602399998</v>
      </c>
      <c r="S197" s="58">
        <f t="shared" ref="S197:U197" si="189">P197*1.031</f>
        <v>6.1590015873567978</v>
      </c>
      <c r="T197" s="60">
        <v>5.09</v>
      </c>
      <c r="U197" s="58">
        <f t="shared" si="189"/>
        <v>6.9999421887074389</v>
      </c>
      <c r="V197" s="113">
        <f t="shared" si="172"/>
        <v>28.509944560156796</v>
      </c>
      <c r="W197" s="113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7">
        <v>5.2720000000000002</v>
      </c>
      <c r="F198" s="217">
        <v>11.35</v>
      </c>
      <c r="G198" s="115">
        <f>G73*1.2</f>
        <v>16.692</v>
      </c>
      <c r="H198" s="115">
        <f t="shared" ref="H198:S198" si="190">H73*1.2</f>
        <v>2.3159999999999998</v>
      </c>
      <c r="I198" s="217">
        <v>18.690000000000001</v>
      </c>
      <c r="J198" s="115">
        <f t="shared" ref="J198:L198" si="191">J73*1.2</f>
        <v>26.88</v>
      </c>
      <c r="K198" s="115">
        <f t="shared" si="190"/>
        <v>2.3184</v>
      </c>
      <c r="L198" s="115">
        <f t="shared" si="191"/>
        <v>16.308</v>
      </c>
      <c r="M198" s="115">
        <f t="shared" si="190"/>
        <v>53.124000000000002</v>
      </c>
      <c r="N198" s="115">
        <f t="shared" si="190"/>
        <v>6.6657599999999997</v>
      </c>
      <c r="O198" s="115">
        <f t="shared" ref="O198" si="192">O73*1.2</f>
        <v>53.124000000000002</v>
      </c>
      <c r="P198" s="115">
        <f t="shared" si="190"/>
        <v>55.247999999999998</v>
      </c>
      <c r="Q198" s="115">
        <f t="shared" si="190"/>
        <v>2.4</v>
      </c>
      <c r="R198" s="115">
        <f t="shared" ref="R198" si="193">R73*1.2</f>
        <v>55.247999999999998</v>
      </c>
      <c r="S198" s="115">
        <f t="shared" si="190"/>
        <v>57.456000000000003</v>
      </c>
      <c r="T198" s="60">
        <v>25.6</v>
      </c>
      <c r="U198" s="115">
        <f t="shared" ref="U198" si="194">U73*1.2</f>
        <v>57.456000000000003</v>
      </c>
      <c r="V198" s="113">
        <f t="shared" si="172"/>
        <v>209.4</v>
      </c>
      <c r="W198" s="113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7" t="s">
        <v>218</v>
      </c>
      <c r="F199" s="137" t="s">
        <v>218</v>
      </c>
      <c r="G199" s="63">
        <v>0</v>
      </c>
      <c r="H199" s="63">
        <v>0</v>
      </c>
      <c r="I199" s="63">
        <v>0</v>
      </c>
      <c r="J199" s="37">
        <f t="shared" si="160"/>
        <v>0</v>
      </c>
      <c r="K199" s="62">
        <v>0</v>
      </c>
      <c r="L199" s="37">
        <f t="shared" si="160"/>
        <v>0</v>
      </c>
      <c r="M199" s="62">
        <v>0</v>
      </c>
      <c r="N199" s="62">
        <v>0</v>
      </c>
      <c r="O199" s="62">
        <v>0</v>
      </c>
      <c r="P199" s="63">
        <v>0</v>
      </c>
      <c r="Q199" s="63">
        <v>0</v>
      </c>
      <c r="R199" s="63">
        <v>0</v>
      </c>
      <c r="S199" s="63">
        <v>0</v>
      </c>
      <c r="T199" s="188">
        <v>0</v>
      </c>
      <c r="U199" s="63">
        <v>0</v>
      </c>
      <c r="V199" s="113" t="s">
        <v>218</v>
      </c>
      <c r="W199" s="113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7">
        <v>22.431000000000001</v>
      </c>
      <c r="F200" s="217">
        <v>30.59</v>
      </c>
      <c r="G200" s="115">
        <v>22.8</v>
      </c>
      <c r="H200" s="115">
        <v>24.37</v>
      </c>
      <c r="I200" s="217">
        <v>22.41</v>
      </c>
      <c r="J200" s="116">
        <f>G200*1.048</f>
        <v>23.894400000000001</v>
      </c>
      <c r="K200" s="115">
        <v>22.75</v>
      </c>
      <c r="L200" s="116">
        <v>20.02</v>
      </c>
      <c r="M200" s="115">
        <v>16.850000000000001</v>
      </c>
      <c r="N200" s="59">
        <v>30</v>
      </c>
      <c r="O200" s="115">
        <v>16.850000000000001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3">
        <f>S200+P200+M200+J200+G200</f>
        <v>101.67440000000001</v>
      </c>
      <c r="W200" s="113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86">
        <v>0</v>
      </c>
      <c r="U201" s="63">
        <v>0</v>
      </c>
      <c r="V201" s="113" t="s">
        <v>218</v>
      </c>
      <c r="W201" s="113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88">
        <v>0</v>
      </c>
      <c r="U202" s="63">
        <v>0</v>
      </c>
      <c r="V202" s="113" t="s">
        <v>218</v>
      </c>
      <c r="W202" s="113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88">
        <v>0</v>
      </c>
      <c r="U203" s="63">
        <v>0</v>
      </c>
      <c r="V203" s="113" t="s">
        <v>218</v>
      </c>
      <c r="W203" s="113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88">
        <v>0</v>
      </c>
      <c r="U204" s="63">
        <v>0</v>
      </c>
      <c r="V204" s="113" t="s">
        <v>218</v>
      </c>
      <c r="W204" s="113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3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88">
        <v>0</v>
      </c>
      <c r="U205" s="63">
        <v>0</v>
      </c>
      <c r="V205" s="113" t="s">
        <v>218</v>
      </c>
      <c r="W205" s="113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3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88">
        <v>0</v>
      </c>
      <c r="U206" s="63">
        <v>0</v>
      </c>
      <c r="V206" s="113" t="s">
        <v>218</v>
      </c>
      <c r="W206" s="113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3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86">
        <v>0</v>
      </c>
      <c r="U207" s="63">
        <v>0</v>
      </c>
      <c r="V207" s="113" t="s">
        <v>218</v>
      </c>
      <c r="W207" s="113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3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86">
        <v>0</v>
      </c>
      <c r="U208" s="63">
        <v>0</v>
      </c>
      <c r="V208" s="113" t="s">
        <v>218</v>
      </c>
      <c r="W208" s="113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3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88">
        <v>0</v>
      </c>
      <c r="U209" s="63">
        <v>0</v>
      </c>
      <c r="V209" s="113" t="s">
        <v>218</v>
      </c>
      <c r="W209" s="113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3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88">
        <v>0</v>
      </c>
      <c r="U210" s="63">
        <v>0</v>
      </c>
      <c r="V210" s="113" t="s">
        <v>218</v>
      </c>
      <c r="W210" s="113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88">
        <v>0</v>
      </c>
      <c r="U211" s="63">
        <v>0</v>
      </c>
      <c r="V211" s="113" t="s">
        <v>218</v>
      </c>
      <c r="W211" s="113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88">
        <v>0</v>
      </c>
      <c r="U212" s="63">
        <v>0</v>
      </c>
      <c r="V212" s="113" t="s">
        <v>218</v>
      </c>
      <c r="W212" s="113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88">
        <v>0</v>
      </c>
      <c r="U213" s="63">
        <v>0</v>
      </c>
      <c r="V213" s="113" t="s">
        <v>218</v>
      </c>
      <c r="W213" s="113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88">
        <v>0</v>
      </c>
      <c r="U214" s="63">
        <v>0</v>
      </c>
      <c r="V214" s="113" t="s">
        <v>218</v>
      </c>
      <c r="W214" s="113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88">
        <v>0</v>
      </c>
      <c r="U215" s="63">
        <v>0</v>
      </c>
      <c r="V215" s="113" t="s">
        <v>218</v>
      </c>
      <c r="W215" s="113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88">
        <v>0</v>
      </c>
      <c r="U216" s="63">
        <v>0</v>
      </c>
      <c r="V216" s="113" t="s">
        <v>218</v>
      </c>
      <c r="W216" s="113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88">
        <v>0</v>
      </c>
      <c r="U217" s="63">
        <v>0</v>
      </c>
      <c r="V217" s="113" t="s">
        <v>218</v>
      </c>
      <c r="W217" s="113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3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88">
        <v>0</v>
      </c>
      <c r="U218" s="63">
        <v>0</v>
      </c>
      <c r="V218" s="113" t="s">
        <v>218</v>
      </c>
      <c r="W218" s="113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88">
        <v>0</v>
      </c>
      <c r="U219" s="63">
        <v>0</v>
      </c>
      <c r="V219" s="113" t="s">
        <v>218</v>
      </c>
      <c r="W219" s="113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88">
        <v>0</v>
      </c>
      <c r="U220" s="63">
        <v>0</v>
      </c>
      <c r="V220" s="113" t="s">
        <v>218</v>
      </c>
      <c r="W220" s="113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88">
        <v>0</v>
      </c>
      <c r="U221" s="63">
        <v>0</v>
      </c>
      <c r="V221" s="113" t="s">
        <v>218</v>
      </c>
      <c r="W221" s="113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88">
        <v>0</v>
      </c>
      <c r="U222" s="63">
        <v>0</v>
      </c>
      <c r="V222" s="113" t="s">
        <v>218</v>
      </c>
      <c r="W222" s="113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88">
        <v>0</v>
      </c>
      <c r="U223" s="63">
        <v>0</v>
      </c>
      <c r="V223" s="113" t="s">
        <v>218</v>
      </c>
      <c r="W223" s="113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3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88">
        <v>0</v>
      </c>
      <c r="U224" s="63">
        <v>0</v>
      </c>
      <c r="V224" s="113" t="s">
        <v>218</v>
      </c>
      <c r="W224" s="113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3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88">
        <v>0</v>
      </c>
      <c r="U225" s="63">
        <v>0</v>
      </c>
      <c r="V225" s="113" t="s">
        <v>218</v>
      </c>
      <c r="W225" s="113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88">
        <v>0</v>
      </c>
      <c r="U226" s="63">
        <v>0</v>
      </c>
      <c r="V226" s="113" t="s">
        <v>218</v>
      </c>
      <c r="W226" s="113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3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88">
        <v>0</v>
      </c>
      <c r="U227" s="63">
        <v>0</v>
      </c>
      <c r="V227" s="113" t="s">
        <v>218</v>
      </c>
      <c r="W227" s="113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3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88">
        <v>0</v>
      </c>
      <c r="U228" s="63">
        <v>0</v>
      </c>
      <c r="V228" s="113" t="s">
        <v>218</v>
      </c>
      <c r="W228" s="113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3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88">
        <v>0</v>
      </c>
      <c r="U229" s="63">
        <v>0</v>
      </c>
      <c r="V229" s="113" t="s">
        <v>218</v>
      </c>
      <c r="W229" s="113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88">
        <v>0</v>
      </c>
      <c r="U230" s="63">
        <v>0</v>
      </c>
      <c r="V230" s="113" t="s">
        <v>218</v>
      </c>
      <c r="W230" s="113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3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88">
        <v>0</v>
      </c>
      <c r="U231" s="63">
        <v>0</v>
      </c>
      <c r="V231" s="113" t="s">
        <v>218</v>
      </c>
      <c r="W231" s="113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3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88">
        <v>0</v>
      </c>
      <c r="U232" s="63">
        <v>0</v>
      </c>
      <c r="V232" s="113" t="s">
        <v>218</v>
      </c>
      <c r="W232" s="113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2</v>
      </c>
      <c r="P233" s="63">
        <v>2</v>
      </c>
      <c r="Q233" s="63">
        <v>0</v>
      </c>
      <c r="R233" s="63">
        <v>2</v>
      </c>
      <c r="S233" s="63">
        <v>2</v>
      </c>
      <c r="T233" s="188">
        <v>0</v>
      </c>
      <c r="U233" s="63">
        <v>2</v>
      </c>
      <c r="V233" s="113">
        <f>S233+P233+M233+J233+G233</f>
        <v>7.5</v>
      </c>
      <c r="W233" s="113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88">
        <v>0</v>
      </c>
      <c r="U234" s="63">
        <v>0</v>
      </c>
      <c r="V234" s="113" t="s">
        <v>218</v>
      </c>
      <c r="W234" s="113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88">
        <v>0</v>
      </c>
      <c r="U235" s="63">
        <v>0</v>
      </c>
      <c r="V235" s="113" t="s">
        <v>218</v>
      </c>
      <c r="W235" s="113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88">
        <v>0</v>
      </c>
      <c r="U236" s="63">
        <v>0</v>
      </c>
      <c r="V236" s="113" t="s">
        <v>218</v>
      </c>
      <c r="W236" s="113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88">
        <v>0</v>
      </c>
      <c r="U237" s="63">
        <v>0</v>
      </c>
      <c r="V237" s="113" t="s">
        <v>218</v>
      </c>
      <c r="W237" s="113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88">
        <v>0</v>
      </c>
      <c r="U238" s="63">
        <v>0</v>
      </c>
      <c r="V238" s="113" t="s">
        <v>218</v>
      </c>
      <c r="W238" s="113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7">
        <v>1.7450000000000001</v>
      </c>
      <c r="F239" s="55" t="s">
        <v>218</v>
      </c>
      <c r="G239" s="55">
        <v>0.5</v>
      </c>
      <c r="H239" s="124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47">
        <v>2</v>
      </c>
      <c r="P239" s="55">
        <v>2</v>
      </c>
      <c r="Q239" s="55">
        <v>1</v>
      </c>
      <c r="R239" s="55">
        <v>2</v>
      </c>
      <c r="S239" s="55">
        <v>2</v>
      </c>
      <c r="T239" s="186">
        <v>1</v>
      </c>
      <c r="U239" s="55">
        <v>2</v>
      </c>
      <c r="V239" s="113">
        <f>S239+P239+M239+J239+G239</f>
        <v>7.5</v>
      </c>
      <c r="W239" s="113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7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88">
        <v>0</v>
      </c>
      <c r="U240" s="63">
        <v>0</v>
      </c>
      <c r="V240" s="113" t="s">
        <v>218</v>
      </c>
      <c r="W240" s="113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G241" si="195">D165-D183</f>
        <v>0.75600000000001444</v>
      </c>
      <c r="E241" s="64">
        <f t="shared" si="195"/>
        <v>-0.88800000000000523</v>
      </c>
      <c r="F241" s="64">
        <f t="shared" si="195"/>
        <v>2.8000000000000114</v>
      </c>
      <c r="G241" s="64">
        <f t="shared" si="195"/>
        <v>0.33920000000000528</v>
      </c>
      <c r="H241" s="64">
        <f>H165-H183</f>
        <v>2.8097999999999956</v>
      </c>
      <c r="I241" s="64">
        <f t="shared" ref="I241" si="196">I165-I183</f>
        <v>0.56000000000000227</v>
      </c>
      <c r="J241" s="64">
        <f t="shared" ref="J241:L241" si="197">J165-J183</f>
        <v>2.3696560000000062</v>
      </c>
      <c r="K241" s="64">
        <f t="shared" ref="K241:Q241" si="198">K165-K183</f>
        <v>12.003399999999999</v>
      </c>
      <c r="L241" s="64">
        <f t="shared" si="197"/>
        <v>1.7999200000000002</v>
      </c>
      <c r="M241" s="64">
        <f t="shared" si="198"/>
        <v>6.2629096159999733</v>
      </c>
      <c r="N241" s="96">
        <f t="shared" si="198"/>
        <v>-36.500460000000004</v>
      </c>
      <c r="O241" s="64">
        <f t="shared" ref="O241" si="199">O165-O183</f>
        <v>4.5009123199999834</v>
      </c>
      <c r="P241" s="64">
        <f t="shared" ref="P241:R241" si="200">P165-P183</f>
        <v>2.2639347294880139</v>
      </c>
      <c r="Q241" s="64">
        <f t="shared" si="198"/>
        <v>-12.002799999999993</v>
      </c>
      <c r="R241" s="64">
        <f t="shared" si="200"/>
        <v>0.42617154975999938</v>
      </c>
      <c r="S241" s="64">
        <f t="shared" ref="S241:V241" si="201">S165-S183</f>
        <v>2.7337367061021354</v>
      </c>
      <c r="T241" s="64">
        <f t="shared" si="201"/>
        <v>-28.596999999999994</v>
      </c>
      <c r="U241" s="64">
        <f t="shared" ref="U241" si="202">U165-U183</f>
        <v>0.83900286780254874</v>
      </c>
      <c r="V241" s="64">
        <f t="shared" si="201"/>
        <v>13.969437051590148</v>
      </c>
      <c r="W241" s="113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03">E243+E244</f>
        <v>0</v>
      </c>
      <c r="F242" s="64">
        <f t="shared" si="203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90">
        <f t="shared" ref="T242" si="204">T243+T244</f>
        <v>1.4</v>
      </c>
      <c r="U242" s="63">
        <v>0</v>
      </c>
      <c r="V242" s="113" t="s">
        <v>218</v>
      </c>
      <c r="W242" s="113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7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90">
        <v>0</v>
      </c>
      <c r="U243" s="63">
        <v>0</v>
      </c>
      <c r="V243" s="113" t="s">
        <v>218</v>
      </c>
      <c r="W243" s="113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7">
        <v>0</v>
      </c>
      <c r="F244" s="65">
        <f t="shared" ref="F244" si="205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1">
        <f t="shared" ref="T244" si="206">T182</f>
        <v>1.4</v>
      </c>
      <c r="U244" s="63">
        <v>0</v>
      </c>
      <c r="V244" s="113" t="s">
        <v>218</v>
      </c>
      <c r="W244" s="113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88">
        <v>0</v>
      </c>
      <c r="U245" s="63">
        <v>0</v>
      </c>
      <c r="V245" s="113" t="s">
        <v>218</v>
      </c>
      <c r="W245" s="113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88">
        <v>0</v>
      </c>
      <c r="U246" s="63">
        <v>0</v>
      </c>
      <c r="V246" s="113" t="s">
        <v>218</v>
      </c>
      <c r="W246" s="113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88">
        <v>0</v>
      </c>
      <c r="U247" s="63">
        <v>0</v>
      </c>
      <c r="V247" s="113" t="s">
        <v>218</v>
      </c>
      <c r="W247" s="113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88">
        <v>0</v>
      </c>
      <c r="U248" s="63">
        <v>0</v>
      </c>
      <c r="V248" s="113" t="s">
        <v>218</v>
      </c>
      <c r="W248" s="113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88">
        <v>0</v>
      </c>
      <c r="U249" s="63">
        <v>0</v>
      </c>
      <c r="V249" s="113" t="s">
        <v>218</v>
      </c>
      <c r="W249" s="113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7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87">
        <v>0</v>
      </c>
      <c r="U250" s="63">
        <v>0</v>
      </c>
      <c r="V250" s="113" t="s">
        <v>218</v>
      </c>
      <c r="W250" s="113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1">
        <v>2.4900000000000002</v>
      </c>
      <c r="E251" s="146">
        <v>1.601</v>
      </c>
      <c r="F251" s="160">
        <v>0</v>
      </c>
      <c r="G251" s="160">
        <v>0</v>
      </c>
      <c r="H251" s="161">
        <v>0</v>
      </c>
      <c r="I251" s="160">
        <v>0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  <c r="O251" s="161">
        <v>0</v>
      </c>
      <c r="P251" s="160">
        <v>0</v>
      </c>
      <c r="Q251" s="160">
        <v>0</v>
      </c>
      <c r="R251" s="160">
        <v>0</v>
      </c>
      <c r="S251" s="160">
        <v>0</v>
      </c>
      <c r="T251" s="192">
        <v>0</v>
      </c>
      <c r="U251" s="160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47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51" t="s">
        <v>218</v>
      </c>
      <c r="N252" s="16" t="s">
        <v>218</v>
      </c>
      <c r="O252" s="51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3" t="s">
        <v>218</v>
      </c>
      <c r="W252" s="113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7">
        <v>19.273</v>
      </c>
      <c r="F253" s="217">
        <v>23.61</v>
      </c>
      <c r="G253" s="55">
        <v>6.4</v>
      </c>
      <c r="H253" s="47">
        <v>6.0250000000000004</v>
      </c>
      <c r="I253" s="55">
        <v>21.22</v>
      </c>
      <c r="J253" s="47">
        <v>6</v>
      </c>
      <c r="K253" s="47">
        <v>8.2799999999999994</v>
      </c>
      <c r="L253" s="47">
        <v>6</v>
      </c>
      <c r="M253" s="47">
        <v>5</v>
      </c>
      <c r="N253" s="84">
        <v>19.54</v>
      </c>
      <c r="O253" s="47">
        <v>5</v>
      </c>
      <c r="P253" s="55">
        <v>4</v>
      </c>
      <c r="Q253" s="55">
        <v>7.5</v>
      </c>
      <c r="R253" s="55">
        <v>4</v>
      </c>
      <c r="S253" s="55">
        <v>3</v>
      </c>
      <c r="T253" s="187">
        <v>7.1</v>
      </c>
      <c r="U253" s="55">
        <v>3</v>
      </c>
      <c r="V253" s="113">
        <f>S253+P253+M253+J253+G253</f>
        <v>24.4</v>
      </c>
      <c r="W253" s="113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88">
        <v>0</v>
      </c>
      <c r="U254" s="63">
        <v>0</v>
      </c>
      <c r="V254" s="113" t="s">
        <v>218</v>
      </c>
      <c r="W254" s="113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88">
        <v>0</v>
      </c>
      <c r="U255" s="63">
        <v>0</v>
      </c>
      <c r="V255" s="113" t="s">
        <v>218</v>
      </c>
      <c r="W255" s="113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88">
        <v>0</v>
      </c>
      <c r="U256" s="63">
        <v>0</v>
      </c>
      <c r="V256" s="113" t="s">
        <v>218</v>
      </c>
      <c r="W256" s="113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88">
        <v>0</v>
      </c>
      <c r="U257" s="63">
        <v>0</v>
      </c>
      <c r="V257" s="113" t="s">
        <v>218</v>
      </c>
      <c r="W257" s="113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88">
        <v>0</v>
      </c>
      <c r="U258" s="63">
        <v>0</v>
      </c>
      <c r="V258" s="113" t="s">
        <v>218</v>
      </c>
      <c r="W258" s="113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88">
        <v>0</v>
      </c>
      <c r="U259" s="63">
        <v>0</v>
      </c>
      <c r="V259" s="113" t="s">
        <v>218</v>
      </c>
      <c r="W259" s="113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88">
        <v>0</v>
      </c>
      <c r="U260" s="63">
        <v>0</v>
      </c>
      <c r="V260" s="113" t="s">
        <v>218</v>
      </c>
      <c r="W260" s="113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88">
        <v>0</v>
      </c>
      <c r="U261" s="63">
        <v>0</v>
      </c>
      <c r="V261" s="113" t="s">
        <v>218</v>
      </c>
      <c r="W261" s="113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88">
        <v>0</v>
      </c>
      <c r="U262" s="63">
        <v>0</v>
      </c>
      <c r="V262" s="113" t="s">
        <v>218</v>
      </c>
      <c r="W262" s="113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88">
        <v>0</v>
      </c>
      <c r="U263" s="63">
        <v>0</v>
      </c>
      <c r="V263" s="113" t="s">
        <v>218</v>
      </c>
      <c r="W263" s="113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7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87">
        <v>6.6</v>
      </c>
      <c r="U264" s="55">
        <v>2.2000000000000002</v>
      </c>
      <c r="V264" s="113">
        <f>S264+P264+M264+J264+G264</f>
        <v>19.7</v>
      </c>
      <c r="W264" s="113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88">
        <v>0</v>
      </c>
      <c r="U265" s="63">
        <v>0</v>
      </c>
      <c r="V265" s="113" t="s">
        <v>218</v>
      </c>
      <c r="W265" s="113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88">
        <v>0</v>
      </c>
      <c r="U266" s="63">
        <v>0</v>
      </c>
      <c r="V266" s="113" t="s">
        <v>218</v>
      </c>
      <c r="W266" s="113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88">
        <v>0</v>
      </c>
      <c r="U267" s="63">
        <v>0</v>
      </c>
      <c r="V267" s="113" t="s">
        <v>218</v>
      </c>
      <c r="W267" s="113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7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88">
        <v>0</v>
      </c>
      <c r="U268" s="63">
        <v>0</v>
      </c>
      <c r="V268" s="113" t="s">
        <v>218</v>
      </c>
      <c r="W268" s="113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88">
        <v>0</v>
      </c>
      <c r="U269" s="63">
        <v>0</v>
      </c>
      <c r="V269" s="113" t="s">
        <v>218</v>
      </c>
      <c r="W269" s="113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88">
        <v>0</v>
      </c>
      <c r="U270" s="63">
        <v>0</v>
      </c>
      <c r="V270" s="113" t="s">
        <v>218</v>
      </c>
      <c r="W270" s="113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88">
        <v>0</v>
      </c>
      <c r="U271" s="63">
        <v>0</v>
      </c>
      <c r="V271" s="113" t="s">
        <v>218</v>
      </c>
      <c r="W271" s="113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88">
        <v>0</v>
      </c>
      <c r="U272" s="63">
        <v>0</v>
      </c>
      <c r="V272" s="113" t="s">
        <v>218</v>
      </c>
      <c r="W272" s="113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88">
        <v>0</v>
      </c>
      <c r="U273" s="63">
        <v>0</v>
      </c>
      <c r="V273" s="113" t="s">
        <v>218</v>
      </c>
      <c r="W273" s="113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88">
        <v>0</v>
      </c>
      <c r="U274" s="63">
        <v>0</v>
      </c>
      <c r="V274" s="113" t="s">
        <v>218</v>
      </c>
      <c r="W274" s="113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88">
        <v>0</v>
      </c>
      <c r="U275" s="63">
        <v>0</v>
      </c>
      <c r="V275" s="113" t="s">
        <v>218</v>
      </c>
      <c r="W275" s="113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88">
        <v>0</v>
      </c>
      <c r="U276" s="63">
        <v>0</v>
      </c>
      <c r="V276" s="113" t="s">
        <v>218</v>
      </c>
      <c r="W276" s="113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88">
        <v>0</v>
      </c>
      <c r="U277" s="63">
        <v>0</v>
      </c>
      <c r="V277" s="113" t="s">
        <v>218</v>
      </c>
      <c r="W277" s="113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88">
        <v>0</v>
      </c>
      <c r="U278" s="63">
        <v>0</v>
      </c>
      <c r="V278" s="113" t="s">
        <v>218</v>
      </c>
      <c r="W278" s="113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88">
        <v>0</v>
      </c>
      <c r="U279" s="63">
        <v>0</v>
      </c>
      <c r="V279" s="113" t="s">
        <v>218</v>
      </c>
      <c r="W279" s="113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7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2</v>
      </c>
      <c r="M280" s="47">
        <v>1</v>
      </c>
      <c r="N280" s="47">
        <v>2.89</v>
      </c>
      <c r="O280" s="47">
        <v>1</v>
      </c>
      <c r="P280" s="55">
        <v>0.9</v>
      </c>
      <c r="Q280" s="55">
        <v>0.9</v>
      </c>
      <c r="R280" s="55">
        <v>0.9</v>
      </c>
      <c r="S280" s="55">
        <v>0.8</v>
      </c>
      <c r="T280" s="187">
        <v>0.8</v>
      </c>
      <c r="U280" s="55">
        <v>0.8</v>
      </c>
      <c r="V280" s="113">
        <f>S280+P280+M280+J280+G280</f>
        <v>5.5</v>
      </c>
      <c r="W280" s="113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7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88">
        <v>0</v>
      </c>
      <c r="U281" s="63">
        <v>0</v>
      </c>
      <c r="V281" s="113" t="s">
        <v>218</v>
      </c>
      <c r="W281" s="113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1">
        <v>70.019000000000005</v>
      </c>
      <c r="F282" s="217">
        <v>84.4</v>
      </c>
      <c r="G282" s="55">
        <v>20</v>
      </c>
      <c r="H282" s="47">
        <v>54.468000000000004</v>
      </c>
      <c r="I282" s="55">
        <v>75.19</v>
      </c>
      <c r="J282" s="47">
        <v>18</v>
      </c>
      <c r="K282" s="47">
        <v>51.801000000000002</v>
      </c>
      <c r="L282" s="47">
        <v>18</v>
      </c>
      <c r="M282" s="47">
        <v>16</v>
      </c>
      <c r="N282" s="84">
        <v>59.78</v>
      </c>
      <c r="O282" s="47">
        <v>16</v>
      </c>
      <c r="P282" s="55">
        <v>14</v>
      </c>
      <c r="Q282" s="55">
        <v>30</v>
      </c>
      <c r="R282" s="55">
        <v>14</v>
      </c>
      <c r="S282" s="55">
        <v>12</v>
      </c>
      <c r="T282" s="187">
        <v>22</v>
      </c>
      <c r="U282" s="55">
        <v>12</v>
      </c>
      <c r="V282" s="113">
        <f>S282+P282+M282+J282+G282</f>
        <v>80</v>
      </c>
      <c r="W282" s="113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88">
        <v>0</v>
      </c>
      <c r="U283" s="63">
        <v>0</v>
      </c>
      <c r="V283" s="113" t="s">
        <v>218</v>
      </c>
      <c r="W283" s="113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88">
        <v>0</v>
      </c>
      <c r="U284" s="63">
        <v>0</v>
      </c>
      <c r="V284" s="113" t="s">
        <v>218</v>
      </c>
      <c r="W284" s="113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88">
        <v>0</v>
      </c>
      <c r="U285" s="63">
        <v>0</v>
      </c>
      <c r="V285" s="113" t="s">
        <v>218</v>
      </c>
      <c r="W285" s="113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88">
        <v>0</v>
      </c>
      <c r="U286" s="63">
        <v>0</v>
      </c>
      <c r="V286" s="113" t="s">
        <v>218</v>
      </c>
      <c r="W286" s="113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88">
        <v>0</v>
      </c>
      <c r="U287" s="63">
        <v>0</v>
      </c>
      <c r="V287" s="113" t="s">
        <v>218</v>
      </c>
      <c r="W287" s="113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88">
        <v>0</v>
      </c>
      <c r="U288" s="63">
        <v>0</v>
      </c>
      <c r="V288" s="113" t="s">
        <v>218</v>
      </c>
      <c r="W288" s="113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88">
        <v>0</v>
      </c>
      <c r="U289" s="63">
        <v>0</v>
      </c>
      <c r="V289" s="113" t="s">
        <v>218</v>
      </c>
      <c r="W289" s="113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88">
        <v>0</v>
      </c>
      <c r="U290" s="63">
        <v>0</v>
      </c>
      <c r="V290" s="113" t="s">
        <v>218</v>
      </c>
      <c r="W290" s="113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88">
        <v>0</v>
      </c>
      <c r="U291" s="63">
        <v>0</v>
      </c>
      <c r="V291" s="113" t="s">
        <v>218</v>
      </c>
      <c r="W291" s="113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88">
        <v>0</v>
      </c>
      <c r="U292" s="63">
        <v>0</v>
      </c>
      <c r="V292" s="113" t="s">
        <v>218</v>
      </c>
      <c r="W292" s="113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88">
        <v>0</v>
      </c>
      <c r="U293" s="63">
        <v>0</v>
      </c>
      <c r="V293" s="113" t="s">
        <v>218</v>
      </c>
      <c r="W293" s="113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1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86">
        <v>0.63</v>
      </c>
      <c r="U294" s="58">
        <v>0.63</v>
      </c>
      <c r="V294" s="113">
        <f>S294+P294+M294+J294+G294</f>
        <v>3.08</v>
      </c>
      <c r="W294" s="113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1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86"/>
      <c r="U295" s="58"/>
      <c r="V295" s="113" t="s">
        <v>218</v>
      </c>
      <c r="W295" s="113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1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86">
        <v>0.3</v>
      </c>
      <c r="U296" s="58">
        <v>0.3</v>
      </c>
      <c r="V296" s="113">
        <f t="shared" ref="V296:V302" si="207">S296+P296+M296+J296+G296</f>
        <v>1.5</v>
      </c>
      <c r="W296" s="113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1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86"/>
      <c r="U297" s="58"/>
      <c r="V297" s="113" t="s">
        <v>218</v>
      </c>
      <c r="W297" s="113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0">
        <v>48.095999999999997</v>
      </c>
      <c r="E298" s="171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6</v>
      </c>
      <c r="M298" s="47">
        <v>5</v>
      </c>
      <c r="N298" s="110">
        <v>48.095999999999997</v>
      </c>
      <c r="O298" s="47">
        <v>5</v>
      </c>
      <c r="P298" s="58">
        <v>4</v>
      </c>
      <c r="Q298" s="58">
        <v>15</v>
      </c>
      <c r="R298" s="58">
        <v>4</v>
      </c>
      <c r="S298" s="58">
        <v>3</v>
      </c>
      <c r="T298" s="186">
        <v>7</v>
      </c>
      <c r="U298" s="58">
        <v>3</v>
      </c>
      <c r="V298" s="113">
        <f t="shared" si="207"/>
        <v>25</v>
      </c>
      <c r="W298" s="113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1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88">
        <v>0</v>
      </c>
      <c r="U299" s="63">
        <v>0</v>
      </c>
      <c r="V299" s="113" t="s">
        <v>218</v>
      </c>
      <c r="W299" s="113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1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88">
        <v>0</v>
      </c>
      <c r="U300" s="63">
        <v>0</v>
      </c>
      <c r="V300" s="113" t="s">
        <v>218</v>
      </c>
      <c r="W300" s="113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1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88">
        <v>0</v>
      </c>
      <c r="U301" s="63">
        <v>0</v>
      </c>
      <c r="V301" s="113" t="s">
        <v>218</v>
      </c>
      <c r="W301" s="113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08">D282-D294-D296-D298</f>
        <v>11.683000000000007</v>
      </c>
      <c r="E302" s="171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67.260000000000005</v>
      </c>
      <c r="J302" s="47">
        <f t="shared" ref="J302:L302" si="209">J282-J294-J296-J298</f>
        <v>11.099999999999998</v>
      </c>
      <c r="K302" s="47">
        <f t="shared" ref="K302:P302" si="210">K282-K294-K296-K298</f>
        <v>10.679000000000009</v>
      </c>
      <c r="L302" s="47">
        <f t="shared" si="209"/>
        <v>11.099999999999998</v>
      </c>
      <c r="M302" s="47">
        <f t="shared" si="210"/>
        <v>10.1</v>
      </c>
      <c r="N302" s="47">
        <f t="shared" si="210"/>
        <v>11.683000000000007</v>
      </c>
      <c r="O302" s="47">
        <f t="shared" ref="O302" si="211">O282-O294-O296-O298</f>
        <v>10.1</v>
      </c>
      <c r="P302" s="57">
        <f t="shared" si="210"/>
        <v>9.08</v>
      </c>
      <c r="Q302" s="57">
        <f t="shared" ref="Q302:T302" si="212">Q282-Q294-Q296-Q298</f>
        <v>14.079999999999998</v>
      </c>
      <c r="R302" s="57">
        <f t="shared" si="212"/>
        <v>9.08</v>
      </c>
      <c r="S302" s="57">
        <f t="shared" ref="S302:U302" si="213">S282-S294-S296-S298</f>
        <v>8.0699999999999985</v>
      </c>
      <c r="T302" s="193">
        <f t="shared" si="212"/>
        <v>14.07</v>
      </c>
      <c r="U302" s="57">
        <f t="shared" si="213"/>
        <v>8.0699999999999985</v>
      </c>
      <c r="V302" s="113">
        <f t="shared" si="207"/>
        <v>50.419999999999995</v>
      </c>
      <c r="W302" s="113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1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88">
        <v>0</v>
      </c>
      <c r="U303" s="63">
        <v>0</v>
      </c>
      <c r="V303" s="113" t="s">
        <v>218</v>
      </c>
      <c r="W303" s="113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14">(E171+E173)/(E27+E29)*100</f>
        <v>114.88791793313071</v>
      </c>
      <c r="F304" s="62">
        <f t="shared" si="214"/>
        <v>124.23964822279223</v>
      </c>
      <c r="G304" s="62">
        <v>100</v>
      </c>
      <c r="H304" s="62">
        <f t="shared" ref="H304:T304" si="215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4">
        <f t="shared" si="215"/>
        <v>100</v>
      </c>
      <c r="U304" s="62">
        <v>100</v>
      </c>
      <c r="V304" s="113">
        <v>100</v>
      </c>
      <c r="W304" s="113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88">
        <v>0</v>
      </c>
      <c r="U305" s="63">
        <v>0</v>
      </c>
      <c r="V305" s="113" t="s">
        <v>218</v>
      </c>
      <c r="W305" s="113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88">
        <v>0</v>
      </c>
      <c r="U306" s="63">
        <v>0</v>
      </c>
      <c r="V306" s="113" t="s">
        <v>218</v>
      </c>
      <c r="W306" s="113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88">
        <v>0</v>
      </c>
      <c r="U307" s="63">
        <v>0</v>
      </c>
      <c r="V307" s="113" t="s">
        <v>218</v>
      </c>
      <c r="W307" s="113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88">
        <v>0</v>
      </c>
      <c r="U308" s="63">
        <v>0</v>
      </c>
      <c r="V308" s="113" t="s">
        <v>218</v>
      </c>
      <c r="W308" s="113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88">
        <v>0</v>
      </c>
      <c r="U309" s="63">
        <v>0</v>
      </c>
      <c r="V309" s="113" t="s">
        <v>218</v>
      </c>
      <c r="W309" s="113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16">D171/D27*100</f>
        <v>120.46220510351469</v>
      </c>
      <c r="E310" s="47">
        <f t="shared" si="216"/>
        <v>112.92672292184977</v>
      </c>
      <c r="F310" s="47">
        <f t="shared" si="216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17">Q171/Q27*100</f>
        <v>120</v>
      </c>
      <c r="R310" s="47">
        <v>100</v>
      </c>
      <c r="S310" s="47">
        <v>100</v>
      </c>
      <c r="T310" s="195">
        <f t="shared" ref="T310" si="218">T171/T27*100</f>
        <v>100</v>
      </c>
      <c r="U310" s="47">
        <v>100</v>
      </c>
      <c r="V310" s="113">
        <v>100</v>
      </c>
      <c r="W310" s="113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1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88">
        <v>0</v>
      </c>
      <c r="U311" s="63">
        <v>0</v>
      </c>
      <c r="V311" s="113" t="s">
        <v>218</v>
      </c>
      <c r="W311" s="113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19">D173/D29*100</f>
        <v>150.03195608857473</v>
      </c>
      <c r="E312" s="47">
        <f t="shared" si="219"/>
        <v>120.48934144018754</v>
      </c>
      <c r="F312" s="47">
        <f t="shared" si="219"/>
        <v>166.32200886262925</v>
      </c>
      <c r="G312" s="47">
        <v>100</v>
      </c>
      <c r="H312" s="68">
        <f t="shared" ref="H312:T312" si="220">H173/H29*100</f>
        <v>120</v>
      </c>
      <c r="I312" s="47">
        <v>100</v>
      </c>
      <c r="J312" s="68">
        <v>100</v>
      </c>
      <c r="K312" s="68">
        <f t="shared" si="220"/>
        <v>120</v>
      </c>
      <c r="L312" s="68">
        <v>100</v>
      </c>
      <c r="M312" s="62">
        <v>0</v>
      </c>
      <c r="N312" s="62">
        <v>0</v>
      </c>
      <c r="O312" s="62">
        <v>0</v>
      </c>
      <c r="P312" s="63">
        <v>0</v>
      </c>
      <c r="Q312" s="63">
        <v>0</v>
      </c>
      <c r="R312" s="63">
        <v>0</v>
      </c>
      <c r="S312" s="63">
        <v>0</v>
      </c>
      <c r="T312" s="195">
        <f t="shared" si="220"/>
        <v>100</v>
      </c>
      <c r="U312" s="63">
        <v>0</v>
      </c>
      <c r="V312" s="113">
        <v>100</v>
      </c>
      <c r="W312" s="113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88">
        <v>0</v>
      </c>
      <c r="U313" s="63">
        <v>0</v>
      </c>
      <c r="V313" s="113" t="s">
        <v>218</v>
      </c>
      <c r="W313" s="113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88">
        <v>0</v>
      </c>
      <c r="U314" s="63">
        <v>0</v>
      </c>
      <c r="V314" s="113" t="s">
        <v>218</v>
      </c>
      <c r="W314" s="113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88">
        <v>0</v>
      </c>
      <c r="U315" s="63">
        <v>0</v>
      </c>
      <c r="V315" s="113" t="s">
        <v>218</v>
      </c>
      <c r="W315" s="113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88">
        <v>0</v>
      </c>
      <c r="U316" s="63">
        <v>0</v>
      </c>
      <c r="V316" s="113" t="s">
        <v>218</v>
      </c>
      <c r="W316" s="113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2">
        <v>0</v>
      </c>
      <c r="F317" s="172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0">
        <v>0</v>
      </c>
      <c r="N317" s="161">
        <v>0</v>
      </c>
      <c r="O317" s="160">
        <v>0</v>
      </c>
      <c r="P317" s="160">
        <v>0</v>
      </c>
      <c r="Q317" s="160">
        <v>0</v>
      </c>
      <c r="R317" s="160">
        <v>0</v>
      </c>
      <c r="S317" s="160">
        <v>0</v>
      </c>
      <c r="T317" s="212">
        <v>0</v>
      </c>
      <c r="U317" s="160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66" t="s">
        <v>488</v>
      </c>
      <c r="B318" s="264"/>
      <c r="C318" s="264"/>
      <c r="D318" s="264"/>
      <c r="E318" s="264"/>
      <c r="F318" s="264"/>
      <c r="G318" s="264"/>
      <c r="H318" s="264"/>
      <c r="I318" s="264"/>
      <c r="J318" s="264"/>
      <c r="K318" s="264"/>
      <c r="L318" s="264"/>
      <c r="M318" s="264"/>
      <c r="N318" s="264"/>
      <c r="O318" s="264"/>
      <c r="P318" s="264"/>
      <c r="Q318" s="264"/>
      <c r="R318" s="264"/>
      <c r="S318" s="264"/>
      <c r="T318" s="264"/>
      <c r="U318" s="264"/>
      <c r="V318" s="264"/>
      <c r="W318" s="265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2">
        <v>0</v>
      </c>
      <c r="E319" s="162">
        <v>0</v>
      </c>
      <c r="F319" s="162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2">
        <v>0</v>
      </c>
      <c r="Q319" s="162">
        <v>0</v>
      </c>
      <c r="R319" s="72" t="s">
        <v>218</v>
      </c>
      <c r="S319" s="162">
        <v>0</v>
      </c>
      <c r="T319" s="196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4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4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4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4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4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4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4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4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4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4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4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4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4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4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4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4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4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4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4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4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4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4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4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4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4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4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4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4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4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4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4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4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4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4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4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4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4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4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4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4" t="s">
        <v>503</v>
      </c>
      <c r="D340" s="73">
        <v>53.78</v>
      </c>
      <c r="E340" s="137">
        <v>29.687000000000001</v>
      </c>
      <c r="F340" s="217">
        <v>59.552</v>
      </c>
      <c r="G340" s="72">
        <v>51.649000000000001</v>
      </c>
      <c r="H340" s="73">
        <v>45.93</v>
      </c>
      <c r="I340" s="72">
        <v>64.849999999999994</v>
      </c>
      <c r="J340" s="68">
        <v>55.024000000000001</v>
      </c>
      <c r="K340" s="73">
        <v>48.176099999999998</v>
      </c>
      <c r="L340" s="72">
        <v>59.49</v>
      </c>
      <c r="M340" s="68">
        <v>55.024000000000001</v>
      </c>
      <c r="N340" s="73">
        <v>53.78</v>
      </c>
      <c r="O340" s="72">
        <v>59.49</v>
      </c>
      <c r="P340" s="68">
        <v>55.024000000000001</v>
      </c>
      <c r="Q340" s="73">
        <v>54.064</v>
      </c>
      <c r="R340" s="72">
        <v>59.49</v>
      </c>
      <c r="S340" s="68">
        <v>55.024000000000001</v>
      </c>
      <c r="T340" s="197">
        <v>54.064</v>
      </c>
      <c r="U340" s="72">
        <v>59.49</v>
      </c>
      <c r="V340" s="68">
        <f>S340+P340+M340+J340+G340</f>
        <v>271.745</v>
      </c>
      <c r="W340" s="72">
        <f>U340+R340+O340+L340+I340</f>
        <v>302.81</v>
      </c>
    </row>
    <row r="341" spans="1:23" ht="30" x14ac:dyDescent="0.25">
      <c r="A341" s="19" t="s">
        <v>530</v>
      </c>
      <c r="B341" s="27" t="s">
        <v>531</v>
      </c>
      <c r="C341" s="134" t="s">
        <v>503</v>
      </c>
      <c r="D341" s="63">
        <v>0</v>
      </c>
      <c r="E341" s="173" t="s">
        <v>218</v>
      </c>
      <c r="F341" s="173" t="s">
        <v>218</v>
      </c>
      <c r="G341" s="72" t="s">
        <v>218</v>
      </c>
      <c r="H341" s="62">
        <v>0</v>
      </c>
      <c r="I341" s="72" t="s">
        <v>218</v>
      </c>
      <c r="J341" s="62">
        <v>0</v>
      </c>
      <c r="K341" s="62">
        <v>0</v>
      </c>
      <c r="L341" s="72" t="s">
        <v>218</v>
      </c>
      <c r="M341" s="62">
        <v>0</v>
      </c>
      <c r="N341" s="62">
        <v>0</v>
      </c>
      <c r="O341" s="72" t="s">
        <v>218</v>
      </c>
      <c r="P341" s="62">
        <v>0</v>
      </c>
      <c r="Q341" s="62">
        <v>0</v>
      </c>
      <c r="R341" s="72" t="s">
        <v>218</v>
      </c>
      <c r="S341" s="62">
        <v>0</v>
      </c>
      <c r="T341" s="194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4" t="s">
        <v>503</v>
      </c>
      <c r="D342" s="63">
        <v>0</v>
      </c>
      <c r="E342" s="173" t="s">
        <v>218</v>
      </c>
      <c r="F342" s="173" t="s">
        <v>218</v>
      </c>
      <c r="G342" s="72" t="s">
        <v>218</v>
      </c>
      <c r="H342" s="62">
        <v>0</v>
      </c>
      <c r="I342" s="72" t="s">
        <v>218</v>
      </c>
      <c r="J342" s="62">
        <v>0</v>
      </c>
      <c r="K342" s="62">
        <v>0</v>
      </c>
      <c r="L342" s="72" t="s">
        <v>218</v>
      </c>
      <c r="M342" s="62">
        <v>0</v>
      </c>
      <c r="N342" s="62">
        <v>0</v>
      </c>
      <c r="O342" s="72" t="s">
        <v>218</v>
      </c>
      <c r="P342" s="62">
        <v>0</v>
      </c>
      <c r="Q342" s="62">
        <v>0</v>
      </c>
      <c r="R342" s="72" t="s">
        <v>218</v>
      </c>
      <c r="S342" s="62">
        <v>0</v>
      </c>
      <c r="T342" s="194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4" t="s">
        <v>503</v>
      </c>
      <c r="D343" s="74">
        <v>53.78</v>
      </c>
      <c r="E343" s="173">
        <v>29.687000000000001</v>
      </c>
      <c r="F343" s="217">
        <v>59.552</v>
      </c>
      <c r="G343" s="72">
        <v>51.649000000000001</v>
      </c>
      <c r="H343" s="74">
        <v>45.93</v>
      </c>
      <c r="I343" s="72">
        <v>64.849999999999994</v>
      </c>
      <c r="J343" s="49">
        <v>55.024000000000001</v>
      </c>
      <c r="K343" s="73">
        <v>48.176099999999998</v>
      </c>
      <c r="L343" s="72">
        <v>59.49</v>
      </c>
      <c r="M343" s="49">
        <v>55.024000000000001</v>
      </c>
      <c r="N343" s="74">
        <v>53.78</v>
      </c>
      <c r="O343" s="72">
        <v>59.49</v>
      </c>
      <c r="P343" s="49">
        <v>55.024000000000001</v>
      </c>
      <c r="Q343" s="73">
        <v>54.064</v>
      </c>
      <c r="R343" s="72">
        <v>59.49</v>
      </c>
      <c r="S343" s="49">
        <v>55.024000000000001</v>
      </c>
      <c r="T343" s="197">
        <v>54.064</v>
      </c>
      <c r="U343" s="72">
        <v>59.49</v>
      </c>
      <c r="V343" s="49">
        <f>S343+P343+M343+J343+G343</f>
        <v>271.745</v>
      </c>
      <c r="W343" s="72">
        <f>U343+R343+O343+L343+I343</f>
        <v>302.81</v>
      </c>
    </row>
    <row r="344" spans="1:23" ht="30" x14ac:dyDescent="0.25">
      <c r="A344" s="19" t="s">
        <v>536</v>
      </c>
      <c r="B344" s="31" t="s">
        <v>537</v>
      </c>
      <c r="C344" s="134" t="s">
        <v>503</v>
      </c>
      <c r="D344" s="73">
        <v>0.28799999999999998</v>
      </c>
      <c r="E344" s="173">
        <v>0.255</v>
      </c>
      <c r="F344" s="217">
        <v>0.35699999999999998</v>
      </c>
      <c r="G344" s="72">
        <v>0.443</v>
      </c>
      <c r="H344" s="73">
        <v>0.27689999999999998</v>
      </c>
      <c r="I344" s="72">
        <v>0.48</v>
      </c>
      <c r="J344" s="68">
        <v>0.47</v>
      </c>
      <c r="K344" s="73">
        <v>0.27660000000000001</v>
      </c>
      <c r="L344" s="72">
        <v>0.51</v>
      </c>
      <c r="M344" s="68">
        <v>0.47</v>
      </c>
      <c r="N344" s="73">
        <v>0.28799999999999998</v>
      </c>
      <c r="O344" s="72">
        <v>0.51</v>
      </c>
      <c r="P344" s="68">
        <v>0.47</v>
      </c>
      <c r="Q344" s="73">
        <v>0.28838999999999998</v>
      </c>
      <c r="R344" s="72">
        <v>0.51</v>
      </c>
      <c r="S344" s="68">
        <v>0.47</v>
      </c>
      <c r="T344" s="197">
        <v>0.28838999999999998</v>
      </c>
      <c r="U344" s="72">
        <v>0.51</v>
      </c>
      <c r="V344" s="68">
        <f>S344+P344+M344+J344+G344</f>
        <v>2.323</v>
      </c>
      <c r="W344" s="72">
        <f>U344+R344+O344+L344+I344</f>
        <v>2.52</v>
      </c>
    </row>
    <row r="345" spans="1:23" ht="30" x14ac:dyDescent="0.25">
      <c r="A345" s="19" t="s">
        <v>538</v>
      </c>
      <c r="B345" s="31" t="s">
        <v>539</v>
      </c>
      <c r="C345" s="134" t="s">
        <v>493</v>
      </c>
      <c r="D345" s="73">
        <v>14.08</v>
      </c>
      <c r="E345" s="173">
        <v>14.08</v>
      </c>
      <c r="F345" s="217">
        <v>20.305</v>
      </c>
      <c r="G345" s="72">
        <v>20.3</v>
      </c>
      <c r="H345" s="73">
        <v>13</v>
      </c>
      <c r="I345" s="72">
        <v>20.3</v>
      </c>
      <c r="J345" s="68">
        <v>20.3</v>
      </c>
      <c r="K345" s="73">
        <v>13</v>
      </c>
      <c r="L345" s="72">
        <v>21.300799999999999</v>
      </c>
      <c r="M345" s="68">
        <v>20.3</v>
      </c>
      <c r="N345" s="73">
        <v>14.08</v>
      </c>
      <c r="O345" s="72">
        <v>21.300799999999999</v>
      </c>
      <c r="P345" s="68">
        <v>20.3</v>
      </c>
      <c r="Q345" s="73">
        <v>14.08</v>
      </c>
      <c r="R345" s="72">
        <v>21.300799999999999</v>
      </c>
      <c r="S345" s="68">
        <v>20.3</v>
      </c>
      <c r="T345" s="197">
        <v>14.08</v>
      </c>
      <c r="U345" s="72">
        <v>21.300799999999999</v>
      </c>
      <c r="V345" s="68">
        <v>20.3</v>
      </c>
      <c r="W345" s="72">
        <v>21.3</v>
      </c>
    </row>
    <row r="346" spans="1:23" ht="30" x14ac:dyDescent="0.25">
      <c r="A346" s="19" t="s">
        <v>540</v>
      </c>
      <c r="B346" s="27" t="s">
        <v>541</v>
      </c>
      <c r="C346" s="134" t="s">
        <v>493</v>
      </c>
      <c r="D346" s="63">
        <v>0</v>
      </c>
      <c r="E346" s="173" t="s">
        <v>218</v>
      </c>
      <c r="F346" s="173" t="s">
        <v>218</v>
      </c>
      <c r="G346" s="72" t="s">
        <v>218</v>
      </c>
      <c r="H346" s="62">
        <v>0</v>
      </c>
      <c r="I346" s="72" t="s">
        <v>218</v>
      </c>
      <c r="J346" s="62">
        <v>0</v>
      </c>
      <c r="K346" s="62">
        <v>0</v>
      </c>
      <c r="L346" s="72" t="s">
        <v>218</v>
      </c>
      <c r="M346" s="62">
        <v>0</v>
      </c>
      <c r="N346" s="62">
        <v>0</v>
      </c>
      <c r="O346" s="72" t="s">
        <v>218</v>
      </c>
      <c r="P346" s="62">
        <v>0</v>
      </c>
      <c r="Q346" s="62">
        <v>0</v>
      </c>
      <c r="R346" s="72" t="s">
        <v>218</v>
      </c>
      <c r="S346" s="62">
        <v>0</v>
      </c>
      <c r="T346" s="194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4" t="s">
        <v>493</v>
      </c>
      <c r="D347" s="63">
        <v>0</v>
      </c>
      <c r="E347" s="173" t="s">
        <v>218</v>
      </c>
      <c r="F347" s="173" t="s">
        <v>218</v>
      </c>
      <c r="G347" s="72" t="s">
        <v>218</v>
      </c>
      <c r="H347" s="62">
        <v>0</v>
      </c>
      <c r="I347" s="72" t="s">
        <v>218</v>
      </c>
      <c r="J347" s="62">
        <v>0</v>
      </c>
      <c r="K347" s="62">
        <v>0</v>
      </c>
      <c r="L347" s="72" t="s">
        <v>218</v>
      </c>
      <c r="M347" s="62">
        <v>0</v>
      </c>
      <c r="N347" s="62">
        <v>0</v>
      </c>
      <c r="O347" s="72" t="s">
        <v>218</v>
      </c>
      <c r="P347" s="62">
        <v>0</v>
      </c>
      <c r="Q347" s="62">
        <v>0</v>
      </c>
      <c r="R347" s="72" t="s">
        <v>218</v>
      </c>
      <c r="S347" s="62">
        <v>0</v>
      </c>
      <c r="T347" s="194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4" t="s">
        <v>493</v>
      </c>
      <c r="D348" s="74">
        <v>14.08</v>
      </c>
      <c r="E348" s="173">
        <v>14.08</v>
      </c>
      <c r="F348" s="217">
        <v>20.305</v>
      </c>
      <c r="G348" s="72">
        <v>20.3</v>
      </c>
      <c r="H348" s="73">
        <v>13</v>
      </c>
      <c r="I348" s="72">
        <v>20.3</v>
      </c>
      <c r="J348" s="68">
        <v>20.3</v>
      </c>
      <c r="K348" s="73">
        <v>13</v>
      </c>
      <c r="L348" s="72">
        <v>21.3</v>
      </c>
      <c r="M348" s="68">
        <v>20.3</v>
      </c>
      <c r="N348" s="74">
        <v>14.08</v>
      </c>
      <c r="O348" s="72">
        <v>21.3</v>
      </c>
      <c r="P348" s="68">
        <v>20.3</v>
      </c>
      <c r="Q348" s="74">
        <v>14.08</v>
      </c>
      <c r="R348" s="72">
        <v>21.3</v>
      </c>
      <c r="S348" s="68">
        <v>20.3</v>
      </c>
      <c r="T348" s="198">
        <v>14.08</v>
      </c>
      <c r="U348" s="72">
        <v>21.3</v>
      </c>
      <c r="V348" s="68">
        <v>20.3</v>
      </c>
      <c r="W348" s="72">
        <v>21.300080000000001</v>
      </c>
    </row>
    <row r="349" spans="1:23" ht="30" x14ac:dyDescent="0.25">
      <c r="A349" s="19" t="s">
        <v>544</v>
      </c>
      <c r="B349" s="31" t="s">
        <v>545</v>
      </c>
      <c r="C349" s="134" t="s">
        <v>546</v>
      </c>
      <c r="D349" s="76">
        <v>1285.99</v>
      </c>
      <c r="E349" s="173">
        <v>1228</v>
      </c>
      <c r="F349" s="217">
        <v>1229</v>
      </c>
      <c r="G349" s="72">
        <v>1229</v>
      </c>
      <c r="H349" s="76">
        <v>1092</v>
      </c>
      <c r="I349" s="72">
        <v>1321</v>
      </c>
      <c r="J349" s="75">
        <v>1257.52</v>
      </c>
      <c r="K349" s="76">
        <v>1122</v>
      </c>
      <c r="L349" s="215">
        <v>1319</v>
      </c>
      <c r="M349" s="75">
        <v>1305.52</v>
      </c>
      <c r="N349" s="76">
        <v>1285.99</v>
      </c>
      <c r="O349" s="215">
        <v>1319</v>
      </c>
      <c r="P349" s="75">
        <v>1305.52</v>
      </c>
      <c r="Q349" s="77">
        <v>1237</v>
      </c>
      <c r="R349" s="215">
        <v>1319</v>
      </c>
      <c r="S349" s="75">
        <v>1326.37</v>
      </c>
      <c r="T349" s="199">
        <v>1250</v>
      </c>
      <c r="U349" s="215">
        <v>1319</v>
      </c>
      <c r="V349" s="75">
        <v>1326.37</v>
      </c>
      <c r="W349" s="215">
        <v>1319</v>
      </c>
    </row>
    <row r="350" spans="1:23" ht="45" x14ac:dyDescent="0.25">
      <c r="A350" s="19" t="s">
        <v>547</v>
      </c>
      <c r="B350" s="31" t="s">
        <v>548</v>
      </c>
      <c r="C350" s="134" t="s">
        <v>11</v>
      </c>
      <c r="D350" s="36">
        <v>49.021999999999998</v>
      </c>
      <c r="E350" s="137">
        <v>52.057000000000002</v>
      </c>
      <c r="F350" s="217">
        <v>56.488</v>
      </c>
      <c r="G350" s="72">
        <v>42.517000000000003</v>
      </c>
      <c r="H350" s="36">
        <f t="shared" ref="H350:Q350" si="221">H27-H61-H62-H55</f>
        <v>21.259999999999998</v>
      </c>
      <c r="I350" s="72">
        <f>I27-I61-I62-I55</f>
        <v>42.69</v>
      </c>
      <c r="J350" s="72">
        <f t="shared" ref="J350:L350" si="222">J27-J61-J62-J55</f>
        <v>66.625</v>
      </c>
      <c r="K350" s="72">
        <f t="shared" si="222"/>
        <v>35.07</v>
      </c>
      <c r="L350" s="72">
        <f t="shared" si="222"/>
        <v>44.79</v>
      </c>
      <c r="M350" s="36">
        <v>85.81</v>
      </c>
      <c r="N350" s="36">
        <f t="shared" si="221"/>
        <v>28.353099999999998</v>
      </c>
      <c r="O350" s="72">
        <v>44.71</v>
      </c>
      <c r="P350" s="36">
        <v>87.257999999999996</v>
      </c>
      <c r="Q350" s="36">
        <f t="shared" si="221"/>
        <v>30.814</v>
      </c>
      <c r="R350" s="72">
        <v>44.91</v>
      </c>
      <c r="S350" s="36">
        <v>89.73</v>
      </c>
      <c r="T350" s="184">
        <f t="shared" ref="T350" si="223">T27-T61-T62-T55</f>
        <v>59.32</v>
      </c>
      <c r="U350" s="72">
        <v>45.12</v>
      </c>
      <c r="V350" s="72">
        <f>S350+P350+M350+J350+G350</f>
        <v>371.94</v>
      </c>
      <c r="W350" s="72">
        <f>U350+R350+O350+L350+I350</f>
        <v>222.22</v>
      </c>
    </row>
    <row r="351" spans="1:23" x14ac:dyDescent="0.25">
      <c r="A351" s="19" t="s">
        <v>549</v>
      </c>
      <c r="B351" s="46" t="s">
        <v>550</v>
      </c>
      <c r="C351" s="134" t="s">
        <v>218</v>
      </c>
      <c r="D351" s="63">
        <v>0</v>
      </c>
      <c r="E351" s="63">
        <v>0</v>
      </c>
      <c r="F351" s="63">
        <v>0</v>
      </c>
      <c r="G351" s="72" t="s">
        <v>218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4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4" t="s">
        <v>503</v>
      </c>
      <c r="D352" s="63">
        <v>0</v>
      </c>
      <c r="E352" s="63">
        <v>0</v>
      </c>
      <c r="F352" s="63">
        <v>0</v>
      </c>
      <c r="G352" s="72" t="s">
        <v>218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4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4" t="s">
        <v>496</v>
      </c>
      <c r="D353" s="63">
        <v>0</v>
      </c>
      <c r="E353" s="63">
        <v>0</v>
      </c>
      <c r="F353" s="63">
        <v>0</v>
      </c>
      <c r="G353" s="72" t="s">
        <v>218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4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4" t="s">
        <v>11</v>
      </c>
      <c r="D354" s="63">
        <v>0</v>
      </c>
      <c r="E354" s="63">
        <v>0</v>
      </c>
      <c r="F354" s="63">
        <v>0</v>
      </c>
      <c r="G354" s="72" t="s">
        <v>218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4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4" t="s">
        <v>11</v>
      </c>
      <c r="D355" s="63">
        <v>0</v>
      </c>
      <c r="E355" s="63">
        <v>0</v>
      </c>
      <c r="F355" s="63">
        <v>0</v>
      </c>
      <c r="G355" s="72" t="s">
        <v>218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4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38" t="s">
        <v>218</v>
      </c>
      <c r="D356" s="63">
        <v>0</v>
      </c>
      <c r="E356" s="63">
        <v>0</v>
      </c>
      <c r="F356" s="63">
        <v>0</v>
      </c>
      <c r="G356" s="72" t="s">
        <v>218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4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4" t="s">
        <v>493</v>
      </c>
      <c r="D357" s="63">
        <v>0</v>
      </c>
      <c r="E357" s="63">
        <v>0</v>
      </c>
      <c r="F357" s="63">
        <v>0</v>
      </c>
      <c r="G357" s="72" t="s">
        <v>218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4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4" t="s">
        <v>493</v>
      </c>
      <c r="D358" s="63">
        <v>0</v>
      </c>
      <c r="E358" s="63">
        <v>0</v>
      </c>
      <c r="F358" s="63">
        <v>0</v>
      </c>
      <c r="G358" s="72" t="s">
        <v>218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4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4" t="s">
        <v>493</v>
      </c>
      <c r="D359" s="63">
        <v>0</v>
      </c>
      <c r="E359" s="63">
        <v>0</v>
      </c>
      <c r="F359" s="63">
        <v>0</v>
      </c>
      <c r="G359" s="72" t="s">
        <v>218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4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4" t="s">
        <v>493</v>
      </c>
      <c r="D360" s="63">
        <v>0</v>
      </c>
      <c r="E360" s="63">
        <v>0</v>
      </c>
      <c r="F360" s="63">
        <v>0</v>
      </c>
      <c r="G360" s="72" t="s">
        <v>218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4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4" t="s">
        <v>503</v>
      </c>
      <c r="D361" s="63">
        <v>0</v>
      </c>
      <c r="E361" s="63">
        <v>0</v>
      </c>
      <c r="F361" s="63">
        <v>0</v>
      </c>
      <c r="G361" s="72" t="s">
        <v>218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4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4" t="s">
        <v>503</v>
      </c>
      <c r="D362" s="63">
        <v>0</v>
      </c>
      <c r="E362" s="63">
        <v>0</v>
      </c>
      <c r="F362" s="63">
        <v>0</v>
      </c>
      <c r="G362" s="72" t="s">
        <v>218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4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4" t="s">
        <v>503</v>
      </c>
      <c r="D363" s="63">
        <v>0</v>
      </c>
      <c r="E363" s="63">
        <v>0</v>
      </c>
      <c r="F363" s="63">
        <v>0</v>
      </c>
      <c r="G363" s="72" t="s">
        <v>218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4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4" t="s">
        <v>11</v>
      </c>
      <c r="D364" s="63">
        <v>0</v>
      </c>
      <c r="E364" s="63">
        <v>0</v>
      </c>
      <c r="F364" s="63">
        <v>0</v>
      </c>
      <c r="G364" s="72" t="s">
        <v>218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4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4" t="s">
        <v>11</v>
      </c>
      <c r="D365" s="63">
        <v>0</v>
      </c>
      <c r="E365" s="63">
        <v>0</v>
      </c>
      <c r="F365" s="63">
        <v>0</v>
      </c>
      <c r="G365" s="72" t="s">
        <v>218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4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4" t="s">
        <v>11</v>
      </c>
      <c r="D366" s="63">
        <v>0</v>
      </c>
      <c r="E366" s="63">
        <v>0</v>
      </c>
      <c r="F366" s="63">
        <v>0</v>
      </c>
      <c r="G366" s="72" t="s">
        <v>218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4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06" t="s">
        <v>581</v>
      </c>
      <c r="C367" s="135" t="s">
        <v>582</v>
      </c>
      <c r="D367" s="174">
        <v>29</v>
      </c>
      <c r="E367" s="175">
        <v>23</v>
      </c>
      <c r="F367" s="175">
        <v>21</v>
      </c>
      <c r="G367" s="225">
        <v>22</v>
      </c>
      <c r="H367" s="174">
        <v>25</v>
      </c>
      <c r="I367" s="225">
        <v>19</v>
      </c>
      <c r="J367" s="174">
        <v>28</v>
      </c>
      <c r="K367" s="174">
        <v>25</v>
      </c>
      <c r="L367" s="233">
        <v>20</v>
      </c>
      <c r="M367" s="174">
        <v>29</v>
      </c>
      <c r="N367" s="174">
        <v>29</v>
      </c>
      <c r="O367" s="233">
        <v>22</v>
      </c>
      <c r="P367" s="234">
        <v>30</v>
      </c>
      <c r="Q367" s="234">
        <v>31</v>
      </c>
      <c r="R367" s="233">
        <v>22</v>
      </c>
      <c r="S367" s="234">
        <v>32</v>
      </c>
      <c r="T367" s="235">
        <v>33</v>
      </c>
      <c r="U367" s="233">
        <v>22</v>
      </c>
      <c r="V367" s="161" t="s">
        <v>218</v>
      </c>
      <c r="W367" s="161" t="s">
        <v>218</v>
      </c>
    </row>
    <row r="368" spans="1:23" ht="15" customHeight="1" x14ac:dyDescent="0.25">
      <c r="A368" s="257" t="s">
        <v>583</v>
      </c>
      <c r="B368" s="258"/>
      <c r="C368" s="258"/>
      <c r="D368" s="258"/>
      <c r="E368" s="258"/>
      <c r="F368" s="258"/>
      <c r="G368" s="258"/>
      <c r="H368" s="258"/>
      <c r="I368" s="258"/>
      <c r="J368" s="258"/>
      <c r="K368" s="258"/>
      <c r="L368" s="258"/>
      <c r="M368" s="258"/>
      <c r="N368" s="258"/>
      <c r="O368" s="258"/>
      <c r="P368" s="258"/>
      <c r="Q368" s="258"/>
      <c r="R368" s="258"/>
      <c r="S368" s="258"/>
      <c r="T368" s="258"/>
      <c r="U368" s="258"/>
      <c r="V368" s="258"/>
      <c r="W368" s="259"/>
    </row>
    <row r="369" spans="1:23" ht="10.5" customHeight="1" thickBot="1" x14ac:dyDescent="0.3">
      <c r="A369" s="260"/>
      <c r="B369" s="261"/>
      <c r="C369" s="261"/>
      <c r="D369" s="261"/>
      <c r="E369" s="261"/>
      <c r="F369" s="261"/>
      <c r="G369" s="261"/>
      <c r="H369" s="261"/>
      <c r="I369" s="261"/>
      <c r="J369" s="261"/>
      <c r="K369" s="261"/>
      <c r="L369" s="261"/>
      <c r="M369" s="261"/>
      <c r="N369" s="261"/>
      <c r="O369" s="261"/>
      <c r="P369" s="261"/>
      <c r="Q369" s="261"/>
      <c r="R369" s="261"/>
      <c r="S369" s="261"/>
      <c r="T369" s="261"/>
      <c r="U369" s="261"/>
      <c r="V369" s="261"/>
      <c r="W369" s="262"/>
    </row>
    <row r="370" spans="1:23" ht="78" customHeight="1" thickBot="1" x14ac:dyDescent="0.3">
      <c r="A370" s="267" t="s">
        <v>5</v>
      </c>
      <c r="B370" s="269" t="s">
        <v>6</v>
      </c>
      <c r="C370" s="270" t="s">
        <v>7</v>
      </c>
      <c r="D370" s="168" t="s">
        <v>695</v>
      </c>
      <c r="E370" s="169" t="s">
        <v>696</v>
      </c>
      <c r="F370" s="169" t="s">
        <v>697</v>
      </c>
      <c r="G370" s="236" t="s">
        <v>688</v>
      </c>
      <c r="H370" s="237"/>
      <c r="I370" s="238"/>
      <c r="J370" s="236" t="s">
        <v>689</v>
      </c>
      <c r="K370" s="237"/>
      <c r="L370" s="238"/>
      <c r="M370" s="236" t="s">
        <v>690</v>
      </c>
      <c r="N370" s="237"/>
      <c r="O370" s="238"/>
      <c r="P370" s="236" t="s">
        <v>691</v>
      </c>
      <c r="Q370" s="237"/>
      <c r="R370" s="238"/>
      <c r="S370" s="236" t="s">
        <v>692</v>
      </c>
      <c r="T370" s="237"/>
      <c r="U370" s="238"/>
      <c r="V370" s="255" t="s">
        <v>700</v>
      </c>
      <c r="W370" s="256"/>
    </row>
    <row r="371" spans="1:23" ht="88.5" customHeight="1" x14ac:dyDescent="0.25">
      <c r="A371" s="268"/>
      <c r="B371" s="245"/>
      <c r="C371" s="247"/>
      <c r="D371" s="167" t="s">
        <v>698</v>
      </c>
      <c r="E371" s="167" t="s">
        <v>698</v>
      </c>
      <c r="F371" s="167" t="s">
        <v>698</v>
      </c>
      <c r="G371" s="123" t="s">
        <v>701</v>
      </c>
      <c r="H371" s="123" t="s">
        <v>693</v>
      </c>
      <c r="I371" s="111" t="s">
        <v>698</v>
      </c>
      <c r="J371" s="123" t="s">
        <v>701</v>
      </c>
      <c r="K371" s="123" t="s">
        <v>693</v>
      </c>
      <c r="L371" s="111" t="s">
        <v>699</v>
      </c>
      <c r="M371" s="123" t="s">
        <v>701</v>
      </c>
      <c r="N371" s="123" t="s">
        <v>693</v>
      </c>
      <c r="O371" s="111" t="s">
        <v>699</v>
      </c>
      <c r="P371" s="123" t="s">
        <v>701</v>
      </c>
      <c r="Q371" s="123" t="s">
        <v>693</v>
      </c>
      <c r="R371" s="111" t="s">
        <v>699</v>
      </c>
      <c r="S371" s="123" t="s">
        <v>701</v>
      </c>
      <c r="T371" s="200" t="s">
        <v>584</v>
      </c>
      <c r="U371" s="111" t="s">
        <v>699</v>
      </c>
      <c r="V371" s="123" t="s">
        <v>701</v>
      </c>
      <c r="W371" s="111" t="s">
        <v>699</v>
      </c>
    </row>
    <row r="372" spans="1:23" ht="15.75" thickBot="1" x14ac:dyDescent="0.3">
      <c r="A372" s="78">
        <v>1</v>
      </c>
      <c r="B372" s="79">
        <v>2</v>
      </c>
      <c r="C372" s="139">
        <v>3</v>
      </c>
      <c r="D372" s="79">
        <v>4</v>
      </c>
      <c r="E372" s="79">
        <v>5</v>
      </c>
      <c r="F372" s="79">
        <v>6</v>
      </c>
      <c r="G372" s="165">
        <v>7</v>
      </c>
      <c r="H372" s="79">
        <v>8</v>
      </c>
      <c r="I372" s="165">
        <v>9</v>
      </c>
      <c r="J372" s="79">
        <v>10</v>
      </c>
      <c r="K372" s="165">
        <v>11</v>
      </c>
      <c r="L372" s="79">
        <v>12</v>
      </c>
      <c r="M372" s="165">
        <v>13</v>
      </c>
      <c r="N372" s="79">
        <v>14</v>
      </c>
      <c r="O372" s="165">
        <v>15</v>
      </c>
      <c r="P372" s="79">
        <v>16</v>
      </c>
      <c r="Q372" s="165">
        <v>17</v>
      </c>
      <c r="R372" s="79">
        <v>18</v>
      </c>
      <c r="S372" s="165">
        <v>19</v>
      </c>
      <c r="T372" s="79">
        <v>20</v>
      </c>
      <c r="U372" s="165">
        <v>21</v>
      </c>
      <c r="V372" s="79">
        <v>22</v>
      </c>
      <c r="W372" s="165">
        <v>23</v>
      </c>
    </row>
    <row r="373" spans="1:23" ht="30.75" customHeight="1" x14ac:dyDescent="0.25">
      <c r="A373" s="250" t="s">
        <v>585</v>
      </c>
      <c r="B373" s="251"/>
      <c r="C373" s="51" t="s">
        <v>11</v>
      </c>
      <c r="D373" s="107">
        <f>D374</f>
        <v>32.246700000000004</v>
      </c>
      <c r="E373" s="162">
        <f>E374</f>
        <v>20.613999999999997</v>
      </c>
      <c r="F373" s="216">
        <v>18.05</v>
      </c>
      <c r="G373" s="163">
        <f>G374</f>
        <v>52.557999999999993</v>
      </c>
      <c r="H373" s="163">
        <f t="shared" ref="H373:T373" si="224">H374+H431</f>
        <v>2.5870000000000002</v>
      </c>
      <c r="I373" s="163">
        <f>I374</f>
        <v>49.215999999999994</v>
      </c>
      <c r="J373" s="164">
        <f>J374</f>
        <v>47.774000000000001</v>
      </c>
      <c r="K373" s="163">
        <f t="shared" si="224"/>
        <v>15.551</v>
      </c>
      <c r="L373" s="164">
        <f>L374</f>
        <v>24.16</v>
      </c>
      <c r="M373" s="164">
        <f>M374</f>
        <v>12.530000000000001</v>
      </c>
      <c r="N373" s="107">
        <f>N374</f>
        <v>11.941700000000001</v>
      </c>
      <c r="O373" s="164">
        <f>O374</f>
        <v>34.670999999999999</v>
      </c>
      <c r="P373" s="163">
        <f>P374</f>
        <v>9.7900000000000009</v>
      </c>
      <c r="Q373" s="163">
        <f t="shared" si="224"/>
        <v>12.719000000000001</v>
      </c>
      <c r="R373" s="163">
        <f>R374</f>
        <v>31.330000000000002</v>
      </c>
      <c r="S373" s="163">
        <f t="shared" ref="S373" si="225">S374+S431</f>
        <v>8.8000000000000007</v>
      </c>
      <c r="T373" s="195">
        <f t="shared" si="224"/>
        <v>45.008000000000003</v>
      </c>
      <c r="U373" s="163">
        <f>U374</f>
        <v>8.8000000000000007</v>
      </c>
      <c r="V373" s="55">
        <f>S373+P373+M373+J373+G373</f>
        <v>131.452</v>
      </c>
      <c r="W373" s="55">
        <f>I373+L373+O373+R373+U373</f>
        <v>148.17700000000002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D375+D399+D427+D398</f>
        <v>32.246700000000004</v>
      </c>
      <c r="E374" s="176">
        <f>E375+E399+E427</f>
        <v>20.613999999999997</v>
      </c>
      <c r="F374" s="224">
        <v>18.05</v>
      </c>
      <c r="G374" s="84">
        <f>G387+G399+G427</f>
        <v>52.557999999999993</v>
      </c>
      <c r="H374" s="84">
        <f t="shared" ref="H374" si="226">H375+H399+H427</f>
        <v>2.5870000000000002</v>
      </c>
      <c r="I374" s="84">
        <f>I387+I399+I427</f>
        <v>49.215999999999994</v>
      </c>
      <c r="J374" s="214">
        <f>J384+J399+J427</f>
        <v>47.774000000000001</v>
      </c>
      <c r="K374" s="84">
        <f t="shared" ref="K374" si="227">K375+K399+K427</f>
        <v>15.551</v>
      </c>
      <c r="L374" s="214">
        <f>L375+L399+L427</f>
        <v>24.16</v>
      </c>
      <c r="M374" s="85">
        <f>M375+M399+M427+M398</f>
        <v>12.530000000000001</v>
      </c>
      <c r="N374" s="84">
        <f>N375+N399+N427+N398</f>
        <v>11.941700000000001</v>
      </c>
      <c r="O374" s="85">
        <f>O375+O399+O427+O398</f>
        <v>34.670999999999999</v>
      </c>
      <c r="P374" s="84">
        <f t="shared" ref="P374" si="228">P375+P399+P427+P398</f>
        <v>9.7900000000000009</v>
      </c>
      <c r="Q374" s="84">
        <f t="shared" ref="Q374" si="229">Q375+Q399+Q427+Q398</f>
        <v>12.719000000000001</v>
      </c>
      <c r="R374" s="84">
        <f t="shared" ref="R374" si="230">R375+R399+R427+R398</f>
        <v>31.330000000000002</v>
      </c>
      <c r="S374" s="84">
        <f t="shared" ref="S374:U374" si="231">S375+S399+S427+S398</f>
        <v>8.8000000000000007</v>
      </c>
      <c r="T374" s="85">
        <f>T375+T399+T427+T398</f>
        <v>45.008000000000003</v>
      </c>
      <c r="U374" s="84">
        <f t="shared" si="231"/>
        <v>8.8000000000000007</v>
      </c>
      <c r="V374" s="205">
        <f>S374+P374+M374+J374+G374</f>
        <v>131.452</v>
      </c>
      <c r="W374" s="205">
        <f>W373</f>
        <v>148.17700000000002</v>
      </c>
    </row>
    <row r="375" spans="1:23" x14ac:dyDescent="0.25">
      <c r="A375" s="19" t="s">
        <v>12</v>
      </c>
      <c r="B375" s="31" t="s">
        <v>587</v>
      </c>
      <c r="C375" s="134" t="s">
        <v>11</v>
      </c>
      <c r="D375" s="63">
        <f t="shared" ref="D375" si="232">D376</f>
        <v>21.6097</v>
      </c>
      <c r="E375" s="63">
        <f>E376+E381</f>
        <v>11.554</v>
      </c>
      <c r="F375" s="217">
        <v>9.58</v>
      </c>
      <c r="G375" s="163">
        <f>G387</f>
        <v>40.534999999999997</v>
      </c>
      <c r="H375" s="62">
        <f t="shared" ref="H375:U375" si="233">H376</f>
        <v>1.7070000000000001</v>
      </c>
      <c r="I375" s="163">
        <f>I387</f>
        <v>37.75</v>
      </c>
      <c r="J375" s="164">
        <v>37.090000000000003</v>
      </c>
      <c r="K375" s="62">
        <f t="shared" si="233"/>
        <v>12.491</v>
      </c>
      <c r="L375" s="164">
        <f>L376+L398</f>
        <v>17</v>
      </c>
      <c r="M375" s="63">
        <f t="shared" si="233"/>
        <v>0</v>
      </c>
      <c r="N375" s="62">
        <f t="shared" si="233"/>
        <v>2.7097000000000002</v>
      </c>
      <c r="O375" s="63">
        <f t="shared" si="233"/>
        <v>17.95</v>
      </c>
      <c r="P375" s="63">
        <f t="shared" si="233"/>
        <v>0</v>
      </c>
      <c r="Q375" s="63">
        <f t="shared" si="233"/>
        <v>0</v>
      </c>
      <c r="R375" s="63">
        <f t="shared" si="233"/>
        <v>17.95</v>
      </c>
      <c r="S375" s="63">
        <f t="shared" si="233"/>
        <v>0</v>
      </c>
      <c r="T375" s="188">
        <f t="shared" si="233"/>
        <v>31.289000000000001</v>
      </c>
      <c r="U375" s="63">
        <f t="shared" si="233"/>
        <v>0</v>
      </c>
      <c r="V375" s="55">
        <f>S375+P375+M375+J375+G375</f>
        <v>77.625</v>
      </c>
      <c r="W375" s="63">
        <f>R375+O375+L375+I375</f>
        <v>90.65</v>
      </c>
    </row>
    <row r="376" spans="1:23" ht="30" x14ac:dyDescent="0.25">
      <c r="A376" s="19" t="s">
        <v>14</v>
      </c>
      <c r="B376" s="27" t="s">
        <v>588</v>
      </c>
      <c r="C376" s="134" t="s">
        <v>11</v>
      </c>
      <c r="D376" s="63">
        <f>D377+D381+D382+D383+D384</f>
        <v>21.6097</v>
      </c>
      <c r="E376" s="63">
        <v>11.554</v>
      </c>
      <c r="F376" s="217">
        <v>9.58</v>
      </c>
      <c r="G376" s="163">
        <f>G387</f>
        <v>40.534999999999997</v>
      </c>
      <c r="H376" s="62">
        <f t="shared" ref="H376:Q376" si="234">H377+H381+H382+H383+H384</f>
        <v>1.7070000000000001</v>
      </c>
      <c r="I376" s="163">
        <f>I387</f>
        <v>37.75</v>
      </c>
      <c r="J376" s="62">
        <f>J384</f>
        <v>37.094000000000001</v>
      </c>
      <c r="K376" s="62">
        <f t="shared" si="234"/>
        <v>12.491</v>
      </c>
      <c r="L376" s="62">
        <f>L384</f>
        <v>14.59</v>
      </c>
      <c r="M376" s="63">
        <f t="shared" ref="M376" si="235">M377+M381+M382+M383+M384</f>
        <v>0</v>
      </c>
      <c r="N376" s="62">
        <f>N377+N381+N382+N383+N384</f>
        <v>2.7097000000000002</v>
      </c>
      <c r="O376" s="63">
        <f t="shared" ref="O376:P376" si="236">O377+O381+O382+O383+O384</f>
        <v>17.95</v>
      </c>
      <c r="P376" s="63">
        <f t="shared" si="236"/>
        <v>0</v>
      </c>
      <c r="Q376" s="63">
        <f t="shared" si="234"/>
        <v>0</v>
      </c>
      <c r="R376" s="63">
        <f t="shared" ref="R376" si="237">R377+R381+R382+R383+R384</f>
        <v>17.95</v>
      </c>
      <c r="S376" s="63">
        <f t="shared" ref="S376:U376" si="238">S377+S381+S382+S383+S384</f>
        <v>0</v>
      </c>
      <c r="T376" s="188">
        <f>T377+T381+T382+T383+T384</f>
        <v>31.289000000000001</v>
      </c>
      <c r="U376" s="63">
        <f t="shared" si="238"/>
        <v>0</v>
      </c>
      <c r="V376" s="55">
        <f t="shared" ref="V376" si="239">S376+P376+M376+J376+G376</f>
        <v>77.628999999999991</v>
      </c>
      <c r="W376" s="63">
        <f>R376+O376+L376+I376</f>
        <v>88.24</v>
      </c>
    </row>
    <row r="377" spans="1:23" ht="30" x14ac:dyDescent="0.25">
      <c r="A377" s="19" t="s">
        <v>589</v>
      </c>
      <c r="B377" s="32" t="s">
        <v>590</v>
      </c>
      <c r="C377" s="134" t="s">
        <v>11</v>
      </c>
      <c r="D377" s="63">
        <v>0</v>
      </c>
      <c r="E377" s="63">
        <v>0</v>
      </c>
      <c r="F377" s="63">
        <v>0</v>
      </c>
      <c r="G377" s="163" t="s">
        <v>218</v>
      </c>
      <c r="H377" s="62">
        <v>0</v>
      </c>
      <c r="I377" s="163" t="s">
        <v>218</v>
      </c>
      <c r="J377" s="164" t="s">
        <v>218</v>
      </c>
      <c r="K377" s="62">
        <v>0</v>
      </c>
      <c r="L377" s="164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88">
        <v>0</v>
      </c>
      <c r="U377" s="63">
        <v>0</v>
      </c>
      <c r="V377" s="137" t="s">
        <v>218</v>
      </c>
      <c r="W377" s="137" t="s">
        <v>218</v>
      </c>
    </row>
    <row r="378" spans="1:23" ht="30" x14ac:dyDescent="0.25">
      <c r="A378" s="19" t="s">
        <v>591</v>
      </c>
      <c r="B378" s="34" t="s">
        <v>15</v>
      </c>
      <c r="C378" s="134" t="s">
        <v>11</v>
      </c>
      <c r="D378" s="63">
        <v>0</v>
      </c>
      <c r="E378" s="63">
        <v>0</v>
      </c>
      <c r="F378" s="63">
        <v>0</v>
      </c>
      <c r="G378" s="163" t="s">
        <v>218</v>
      </c>
      <c r="H378" s="62">
        <v>0</v>
      </c>
      <c r="I378" s="163" t="s">
        <v>218</v>
      </c>
      <c r="J378" s="164" t="s">
        <v>218</v>
      </c>
      <c r="K378" s="62">
        <v>0</v>
      </c>
      <c r="L378" s="164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88">
        <v>0</v>
      </c>
      <c r="U378" s="63">
        <v>0</v>
      </c>
      <c r="V378" s="137" t="s">
        <v>218</v>
      </c>
      <c r="W378" s="137" t="s">
        <v>218</v>
      </c>
    </row>
    <row r="379" spans="1:23" ht="30" x14ac:dyDescent="0.25">
      <c r="A379" s="19" t="s">
        <v>592</v>
      </c>
      <c r="B379" s="34" t="s">
        <v>17</v>
      </c>
      <c r="C379" s="134" t="s">
        <v>11</v>
      </c>
      <c r="D379" s="63">
        <v>0</v>
      </c>
      <c r="E379" s="63">
        <v>0</v>
      </c>
      <c r="F379" s="63">
        <v>0</v>
      </c>
      <c r="G379" s="163" t="s">
        <v>218</v>
      </c>
      <c r="H379" s="62">
        <v>0</v>
      </c>
      <c r="I379" s="163" t="s">
        <v>218</v>
      </c>
      <c r="J379" s="164" t="s">
        <v>218</v>
      </c>
      <c r="K379" s="62">
        <v>0</v>
      </c>
      <c r="L379" s="164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88">
        <v>0</v>
      </c>
      <c r="U379" s="63">
        <v>0</v>
      </c>
      <c r="V379" s="137" t="s">
        <v>218</v>
      </c>
      <c r="W379" s="137" t="s">
        <v>218</v>
      </c>
    </row>
    <row r="380" spans="1:23" ht="45" x14ac:dyDescent="0.25">
      <c r="A380" s="19" t="s">
        <v>593</v>
      </c>
      <c r="B380" s="34" t="s">
        <v>19</v>
      </c>
      <c r="C380" s="134" t="s">
        <v>11</v>
      </c>
      <c r="D380" s="63">
        <v>0</v>
      </c>
      <c r="E380" s="63">
        <v>0</v>
      </c>
      <c r="F380" s="63">
        <v>0</v>
      </c>
      <c r="G380" s="163" t="s">
        <v>218</v>
      </c>
      <c r="H380" s="62">
        <v>0</v>
      </c>
      <c r="I380" s="163" t="s">
        <v>218</v>
      </c>
      <c r="J380" s="164" t="s">
        <v>218</v>
      </c>
      <c r="K380" s="62">
        <v>0</v>
      </c>
      <c r="L380" s="164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88">
        <v>0</v>
      </c>
      <c r="U380" s="63">
        <v>0</v>
      </c>
      <c r="V380" s="137" t="s">
        <v>218</v>
      </c>
      <c r="W380" s="137" t="s">
        <v>218</v>
      </c>
    </row>
    <row r="381" spans="1:23" x14ac:dyDescent="0.25">
      <c r="A381" s="19" t="s">
        <v>594</v>
      </c>
      <c r="B381" s="32" t="s">
        <v>595</v>
      </c>
      <c r="C381" s="134" t="s">
        <v>11</v>
      </c>
      <c r="D381" s="63">
        <v>0</v>
      </c>
      <c r="E381" s="63">
        <v>0</v>
      </c>
      <c r="F381" s="63">
        <v>0</v>
      </c>
      <c r="G381" s="163" t="s">
        <v>218</v>
      </c>
      <c r="H381" s="62">
        <v>0</v>
      </c>
      <c r="I381" s="163" t="s">
        <v>218</v>
      </c>
      <c r="J381" s="164" t="s">
        <v>218</v>
      </c>
      <c r="K381" s="62">
        <v>0</v>
      </c>
      <c r="L381" s="164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88">
        <v>0</v>
      </c>
      <c r="U381" s="63">
        <v>0</v>
      </c>
      <c r="V381" s="137" t="s">
        <v>218</v>
      </c>
      <c r="W381" s="137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8">
        <v>2.7097000000000002</v>
      </c>
      <c r="E382" s="144">
        <v>4.7E-2</v>
      </c>
      <c r="F382" s="224">
        <v>3.33</v>
      </c>
      <c r="G382" s="163" t="s">
        <v>218</v>
      </c>
      <c r="H382" s="87">
        <v>0</v>
      </c>
      <c r="I382" s="163" t="s">
        <v>218</v>
      </c>
      <c r="J382" s="214" t="s">
        <v>218</v>
      </c>
      <c r="K382" s="88">
        <v>3.0209999999999999</v>
      </c>
      <c r="L382" s="214" t="s">
        <v>218</v>
      </c>
      <c r="M382" s="63">
        <v>0</v>
      </c>
      <c r="N382" s="88">
        <v>2.7097000000000002</v>
      </c>
      <c r="O382" s="63">
        <v>0</v>
      </c>
      <c r="P382" s="63">
        <v>0</v>
      </c>
      <c r="Q382" s="88">
        <v>0</v>
      </c>
      <c r="R382" s="63">
        <v>0</v>
      </c>
      <c r="S382" s="63">
        <v>0</v>
      </c>
      <c r="T382" s="89">
        <v>4.7300000000000004</v>
      </c>
      <c r="U382" s="63">
        <v>0</v>
      </c>
      <c r="V382" s="205">
        <f>P382+M382+J3820</f>
        <v>0</v>
      </c>
      <c r="W382" s="55">
        <f>R382+O382</f>
        <v>0</v>
      </c>
    </row>
    <row r="383" spans="1:23" ht="30" x14ac:dyDescent="0.25">
      <c r="A383" s="19" t="s">
        <v>598</v>
      </c>
      <c r="B383" s="32" t="s">
        <v>599</v>
      </c>
      <c r="C383" s="134" t="s">
        <v>11</v>
      </c>
      <c r="D383" s="63">
        <v>0</v>
      </c>
      <c r="E383" s="63">
        <v>0</v>
      </c>
      <c r="F383" s="63">
        <v>0</v>
      </c>
      <c r="G383" s="163" t="s">
        <v>218</v>
      </c>
      <c r="H383" s="62">
        <v>0</v>
      </c>
      <c r="I383" s="163" t="s">
        <v>218</v>
      </c>
      <c r="J383" s="164" t="s">
        <v>218</v>
      </c>
      <c r="K383" s="62">
        <v>0</v>
      </c>
      <c r="L383" s="164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88">
        <v>0</v>
      </c>
      <c r="U383" s="63">
        <v>0</v>
      </c>
      <c r="V383" s="137" t="s">
        <v>218</v>
      </c>
      <c r="W383" s="137" t="s">
        <v>218</v>
      </c>
    </row>
    <row r="384" spans="1:23" x14ac:dyDescent="0.25">
      <c r="A384" s="19" t="s">
        <v>600</v>
      </c>
      <c r="B384" s="32" t="s">
        <v>601</v>
      </c>
      <c r="C384" s="134" t="s">
        <v>11</v>
      </c>
      <c r="D384" s="176">
        <v>18.899999999999999</v>
      </c>
      <c r="E384" s="143">
        <v>11.507</v>
      </c>
      <c r="F384" s="224">
        <v>6.24</v>
      </c>
      <c r="G384" s="213">
        <f>G387</f>
        <v>40.534999999999997</v>
      </c>
      <c r="H384" s="106">
        <f t="shared" ref="H384:T384" si="240">H387</f>
        <v>1.7070000000000001</v>
      </c>
      <c r="I384" s="213">
        <f>I387</f>
        <v>37.75</v>
      </c>
      <c r="J384" s="214">
        <v>37.094000000000001</v>
      </c>
      <c r="K384" s="106">
        <f t="shared" si="240"/>
        <v>9.4700000000000006</v>
      </c>
      <c r="L384" s="214">
        <v>14.59</v>
      </c>
      <c r="M384" s="63">
        <v>0</v>
      </c>
      <c r="N384" s="62">
        <v>0</v>
      </c>
      <c r="O384" s="176">
        <v>17.95</v>
      </c>
      <c r="P384" s="63">
        <v>0</v>
      </c>
      <c r="Q384" s="63">
        <v>0</v>
      </c>
      <c r="R384" s="176">
        <v>17.95</v>
      </c>
      <c r="S384" s="63">
        <v>0</v>
      </c>
      <c r="T384" s="85">
        <f t="shared" si="240"/>
        <v>26.559000000000001</v>
      </c>
      <c r="U384" s="63">
        <v>0</v>
      </c>
      <c r="V384" s="55">
        <f>G384+J384</f>
        <v>77.628999999999991</v>
      </c>
      <c r="W384" s="55">
        <f>L384+I384+O384+R384</f>
        <v>88.240000000000009</v>
      </c>
    </row>
    <row r="385" spans="1:23" ht="30" x14ac:dyDescent="0.25">
      <c r="A385" s="19" t="s">
        <v>602</v>
      </c>
      <c r="B385" s="34" t="s">
        <v>603</v>
      </c>
      <c r="C385" s="134" t="s">
        <v>11</v>
      </c>
      <c r="D385" s="63">
        <v>0</v>
      </c>
      <c r="E385" s="137" t="s">
        <v>218</v>
      </c>
      <c r="F385" s="137" t="s">
        <v>218</v>
      </c>
      <c r="G385" s="163" t="s">
        <v>218</v>
      </c>
      <c r="H385" s="62">
        <v>0</v>
      </c>
      <c r="I385" s="163" t="s">
        <v>218</v>
      </c>
      <c r="J385" s="164" t="s">
        <v>218</v>
      </c>
      <c r="K385" s="62">
        <v>0</v>
      </c>
      <c r="L385" s="164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88">
        <v>0</v>
      </c>
      <c r="U385" s="63">
        <v>0</v>
      </c>
      <c r="V385" s="137" t="s">
        <v>218</v>
      </c>
      <c r="W385" s="137" t="s">
        <v>218</v>
      </c>
    </row>
    <row r="386" spans="1:23" ht="15.75" thickBot="1" x14ac:dyDescent="0.3">
      <c r="A386" s="19" t="s">
        <v>604</v>
      </c>
      <c r="B386" s="34" t="s">
        <v>605</v>
      </c>
      <c r="C386" s="98" t="s">
        <v>11</v>
      </c>
      <c r="D386" s="63">
        <v>0</v>
      </c>
      <c r="E386" s="137" t="s">
        <v>218</v>
      </c>
      <c r="F386" s="137" t="s">
        <v>218</v>
      </c>
      <c r="G386" s="163" t="s">
        <v>218</v>
      </c>
      <c r="H386" s="62">
        <v>0</v>
      </c>
      <c r="I386" s="163" t="s">
        <v>218</v>
      </c>
      <c r="J386" s="164" t="s">
        <v>218</v>
      </c>
      <c r="K386" s="62">
        <v>0</v>
      </c>
      <c r="L386" s="164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88">
        <v>0</v>
      </c>
      <c r="U386" s="63">
        <v>0</v>
      </c>
      <c r="V386" s="137" t="s">
        <v>218</v>
      </c>
      <c r="W386" s="137" t="s">
        <v>218</v>
      </c>
    </row>
    <row r="387" spans="1:23" s="90" customFormat="1" x14ac:dyDescent="0.25">
      <c r="A387" s="19" t="s">
        <v>606</v>
      </c>
      <c r="B387" s="125" t="s">
        <v>607</v>
      </c>
      <c r="C387" s="136" t="s">
        <v>11</v>
      </c>
      <c r="D387" s="176">
        <v>18.899999999999999</v>
      </c>
      <c r="E387" s="143">
        <v>11.507</v>
      </c>
      <c r="F387" s="224">
        <v>6.24</v>
      </c>
      <c r="G387" s="213">
        <f>G388</f>
        <v>40.534999999999997</v>
      </c>
      <c r="H387" s="84">
        <f t="shared" ref="H387:T387" si="241">H388</f>
        <v>1.7070000000000001</v>
      </c>
      <c r="I387" s="213">
        <f>I388</f>
        <v>37.75</v>
      </c>
      <c r="J387" s="214">
        <v>37.094000000000001</v>
      </c>
      <c r="K387" s="84">
        <f t="shared" si="241"/>
        <v>9.4700000000000006</v>
      </c>
      <c r="L387" s="214">
        <v>14.59</v>
      </c>
      <c r="M387" s="63">
        <v>0</v>
      </c>
      <c r="N387" s="62">
        <v>0</v>
      </c>
      <c r="O387" s="176">
        <v>17.95</v>
      </c>
      <c r="P387" s="63">
        <v>0</v>
      </c>
      <c r="Q387" s="63">
        <v>0</v>
      </c>
      <c r="R387" s="176">
        <v>17.95</v>
      </c>
      <c r="S387" s="63">
        <v>0</v>
      </c>
      <c r="T387" s="85">
        <f t="shared" si="241"/>
        <v>26.559000000000001</v>
      </c>
      <c r="U387" s="63">
        <v>0</v>
      </c>
      <c r="V387" s="205">
        <f>G387+J387</f>
        <v>77.628999999999991</v>
      </c>
      <c r="W387" s="205">
        <f>L387+I387+O387+R387</f>
        <v>88.240000000000009</v>
      </c>
    </row>
    <row r="388" spans="1:23" s="90" customFormat="1" ht="15.75" thickBot="1" x14ac:dyDescent="0.3">
      <c r="A388" s="19" t="s">
        <v>608</v>
      </c>
      <c r="B388" s="125" t="s">
        <v>605</v>
      </c>
      <c r="C388" s="140" t="s">
        <v>11</v>
      </c>
      <c r="D388" s="63">
        <v>18.899999999999999</v>
      </c>
      <c r="E388" s="63">
        <v>0</v>
      </c>
      <c r="F388" s="217">
        <v>6.24</v>
      </c>
      <c r="G388" s="163">
        <v>40.534999999999997</v>
      </c>
      <c r="H388" s="64">
        <v>1.7070000000000001</v>
      </c>
      <c r="I388" s="163">
        <v>37.75</v>
      </c>
      <c r="J388" s="164">
        <v>37.094000000000001</v>
      </c>
      <c r="K388" s="91">
        <v>9.4700000000000006</v>
      </c>
      <c r="L388" s="164">
        <v>14.59</v>
      </c>
      <c r="M388" s="63">
        <v>0</v>
      </c>
      <c r="N388" s="62">
        <v>0</v>
      </c>
      <c r="O388" s="63">
        <v>17.95</v>
      </c>
      <c r="P388" s="63">
        <v>0</v>
      </c>
      <c r="Q388" s="63">
        <v>0</v>
      </c>
      <c r="R388" s="63">
        <v>17.95</v>
      </c>
      <c r="S388" s="63">
        <v>0</v>
      </c>
      <c r="T388" s="201">
        <v>26.559000000000001</v>
      </c>
      <c r="U388" s="63">
        <v>0</v>
      </c>
      <c r="V388" s="55">
        <f>G388+J388</f>
        <v>77.628999999999991</v>
      </c>
      <c r="W388" s="55">
        <f>L388+I388+O388+R388</f>
        <v>88.240000000000009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163" t="s">
        <v>218</v>
      </c>
      <c r="H389" s="62">
        <v>0</v>
      </c>
      <c r="I389" s="163" t="s">
        <v>218</v>
      </c>
      <c r="J389" s="164" t="s">
        <v>218</v>
      </c>
      <c r="K389" s="62">
        <v>0</v>
      </c>
      <c r="L389" s="164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88">
        <v>0</v>
      </c>
      <c r="U389" s="63">
        <v>0</v>
      </c>
      <c r="V389" s="137" t="s">
        <v>218</v>
      </c>
      <c r="W389" s="137" t="s">
        <v>218</v>
      </c>
    </row>
    <row r="390" spans="1:23" x14ac:dyDescent="0.25">
      <c r="A390" s="19" t="s">
        <v>611</v>
      </c>
      <c r="B390" s="32" t="s">
        <v>416</v>
      </c>
      <c r="C390" s="134" t="s">
        <v>11</v>
      </c>
      <c r="D390" s="63">
        <v>0</v>
      </c>
      <c r="E390" s="63">
        <v>0</v>
      </c>
      <c r="F390" s="63">
        <v>0</v>
      </c>
      <c r="G390" s="163" t="s">
        <v>218</v>
      </c>
      <c r="H390" s="62">
        <v>0</v>
      </c>
      <c r="I390" s="163" t="s">
        <v>218</v>
      </c>
      <c r="J390" s="164" t="s">
        <v>218</v>
      </c>
      <c r="K390" s="62">
        <v>0</v>
      </c>
      <c r="L390" s="164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88">
        <v>0</v>
      </c>
      <c r="U390" s="63">
        <v>0</v>
      </c>
      <c r="V390" s="137" t="s">
        <v>218</v>
      </c>
      <c r="W390" s="137" t="s">
        <v>218</v>
      </c>
    </row>
    <row r="391" spans="1:23" ht="30" x14ac:dyDescent="0.25">
      <c r="A391" s="19" t="s">
        <v>612</v>
      </c>
      <c r="B391" s="32" t="s">
        <v>613</v>
      </c>
      <c r="C391" s="134" t="s">
        <v>11</v>
      </c>
      <c r="D391" s="63">
        <v>0</v>
      </c>
      <c r="E391" s="63">
        <v>0</v>
      </c>
      <c r="F391" s="63">
        <v>0</v>
      </c>
      <c r="G391" s="163" t="s">
        <v>218</v>
      </c>
      <c r="H391" s="62">
        <v>0</v>
      </c>
      <c r="I391" s="163" t="s">
        <v>218</v>
      </c>
      <c r="J391" s="164" t="s">
        <v>218</v>
      </c>
      <c r="K391" s="62">
        <v>0</v>
      </c>
      <c r="L391" s="164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88">
        <v>0</v>
      </c>
      <c r="U391" s="63">
        <v>0</v>
      </c>
      <c r="V391" s="137" t="s">
        <v>218</v>
      </c>
      <c r="W391" s="137" t="s">
        <v>218</v>
      </c>
    </row>
    <row r="392" spans="1:23" ht="18" customHeight="1" x14ac:dyDescent="0.25">
      <c r="A392" s="19" t="s">
        <v>614</v>
      </c>
      <c r="B392" s="34" t="s">
        <v>35</v>
      </c>
      <c r="C392" s="134" t="s">
        <v>11</v>
      </c>
      <c r="D392" s="63">
        <v>0</v>
      </c>
      <c r="E392" s="63">
        <v>0</v>
      </c>
      <c r="F392" s="63">
        <v>0</v>
      </c>
      <c r="G392" s="163" t="s">
        <v>218</v>
      </c>
      <c r="H392" s="62">
        <v>0</v>
      </c>
      <c r="I392" s="163" t="s">
        <v>218</v>
      </c>
      <c r="J392" s="164" t="s">
        <v>218</v>
      </c>
      <c r="K392" s="62">
        <v>0</v>
      </c>
      <c r="L392" s="164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88">
        <v>0</v>
      </c>
      <c r="U392" s="63">
        <v>0</v>
      </c>
      <c r="V392" s="137" t="s">
        <v>218</v>
      </c>
      <c r="W392" s="137" t="s">
        <v>218</v>
      </c>
    </row>
    <row r="393" spans="1:23" ht="18" customHeight="1" x14ac:dyDescent="0.25">
      <c r="A393" s="19" t="s">
        <v>615</v>
      </c>
      <c r="B393" s="92" t="s">
        <v>37</v>
      </c>
      <c r="C393" s="134" t="s">
        <v>11</v>
      </c>
      <c r="D393" s="63">
        <v>0</v>
      </c>
      <c r="E393" s="63">
        <v>0</v>
      </c>
      <c r="F393" s="63">
        <v>0</v>
      </c>
      <c r="G393" s="163" t="s">
        <v>218</v>
      </c>
      <c r="H393" s="62">
        <v>0</v>
      </c>
      <c r="I393" s="163" t="s">
        <v>218</v>
      </c>
      <c r="J393" s="164" t="s">
        <v>218</v>
      </c>
      <c r="K393" s="62">
        <v>0</v>
      </c>
      <c r="L393" s="164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88">
        <v>0</v>
      </c>
      <c r="U393" s="63">
        <v>0</v>
      </c>
      <c r="V393" s="137" t="s">
        <v>218</v>
      </c>
      <c r="W393" s="137" t="s">
        <v>218</v>
      </c>
    </row>
    <row r="394" spans="1:23" ht="30" x14ac:dyDescent="0.25">
      <c r="A394" s="19" t="s">
        <v>16</v>
      </c>
      <c r="B394" s="27" t="s">
        <v>616</v>
      </c>
      <c r="C394" s="134" t="s">
        <v>11</v>
      </c>
      <c r="D394" s="63">
        <v>0</v>
      </c>
      <c r="E394" s="63">
        <v>0</v>
      </c>
      <c r="F394" s="63">
        <v>0</v>
      </c>
      <c r="G394" s="163" t="s">
        <v>218</v>
      </c>
      <c r="H394" s="62">
        <v>0</v>
      </c>
      <c r="I394" s="163" t="s">
        <v>218</v>
      </c>
      <c r="J394" s="164" t="s">
        <v>218</v>
      </c>
      <c r="K394" s="62">
        <v>0</v>
      </c>
      <c r="L394" s="164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88">
        <v>0</v>
      </c>
      <c r="U394" s="63">
        <v>0</v>
      </c>
      <c r="V394" s="137" t="s">
        <v>218</v>
      </c>
      <c r="W394" s="137" t="s">
        <v>218</v>
      </c>
    </row>
    <row r="395" spans="1:23" ht="30" x14ac:dyDescent="0.25">
      <c r="A395" s="19" t="s">
        <v>617</v>
      </c>
      <c r="B395" s="32" t="s">
        <v>15</v>
      </c>
      <c r="C395" s="134" t="s">
        <v>11</v>
      </c>
      <c r="D395" s="63">
        <v>0</v>
      </c>
      <c r="E395" s="63">
        <v>0</v>
      </c>
      <c r="F395" s="63">
        <v>0</v>
      </c>
      <c r="G395" s="163" t="s">
        <v>218</v>
      </c>
      <c r="H395" s="62">
        <v>0</v>
      </c>
      <c r="I395" s="163" t="s">
        <v>218</v>
      </c>
      <c r="J395" s="164" t="s">
        <v>218</v>
      </c>
      <c r="K395" s="62">
        <v>0</v>
      </c>
      <c r="L395" s="164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88">
        <v>0</v>
      </c>
      <c r="U395" s="63">
        <v>0</v>
      </c>
      <c r="V395" s="137" t="s">
        <v>218</v>
      </c>
      <c r="W395" s="137" t="s">
        <v>218</v>
      </c>
    </row>
    <row r="396" spans="1:23" ht="30" x14ac:dyDescent="0.25">
      <c r="A396" s="19" t="s">
        <v>618</v>
      </c>
      <c r="B396" s="32" t="s">
        <v>17</v>
      </c>
      <c r="C396" s="134" t="s">
        <v>11</v>
      </c>
      <c r="D396" s="63">
        <v>0</v>
      </c>
      <c r="E396" s="63">
        <v>0</v>
      </c>
      <c r="F396" s="63">
        <v>0</v>
      </c>
      <c r="G396" s="163" t="s">
        <v>218</v>
      </c>
      <c r="H396" s="62">
        <v>0</v>
      </c>
      <c r="I396" s="163" t="s">
        <v>218</v>
      </c>
      <c r="J396" s="164" t="s">
        <v>218</v>
      </c>
      <c r="K396" s="62">
        <v>0</v>
      </c>
      <c r="L396" s="164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88">
        <v>0</v>
      </c>
      <c r="U396" s="63">
        <v>0</v>
      </c>
      <c r="V396" s="137" t="s">
        <v>218</v>
      </c>
      <c r="W396" s="137" t="s">
        <v>218</v>
      </c>
    </row>
    <row r="397" spans="1:23" ht="30" x14ac:dyDescent="0.25">
      <c r="A397" s="19" t="s">
        <v>619</v>
      </c>
      <c r="B397" s="32" t="s">
        <v>19</v>
      </c>
      <c r="C397" s="134" t="s">
        <v>11</v>
      </c>
      <c r="D397" s="63">
        <v>0</v>
      </c>
      <c r="E397" s="63">
        <v>0</v>
      </c>
      <c r="F397" s="63">
        <v>0</v>
      </c>
      <c r="G397" s="163" t="s">
        <v>218</v>
      </c>
      <c r="H397" s="62">
        <v>0</v>
      </c>
      <c r="I397" s="163" t="s">
        <v>218</v>
      </c>
      <c r="J397" s="164" t="s">
        <v>218</v>
      </c>
      <c r="K397" s="62">
        <v>0</v>
      </c>
      <c r="L397" s="164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88">
        <v>0</v>
      </c>
      <c r="U397" s="63">
        <v>0</v>
      </c>
      <c r="V397" s="137" t="s">
        <v>218</v>
      </c>
      <c r="W397" s="137" t="s">
        <v>218</v>
      </c>
    </row>
    <row r="398" spans="1:23" s="8" customFormat="1" x14ac:dyDescent="0.2">
      <c r="A398" s="81" t="s">
        <v>18</v>
      </c>
      <c r="B398" s="93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163" t="s">
        <v>218</v>
      </c>
      <c r="H398" s="62">
        <v>0</v>
      </c>
      <c r="I398" s="163" t="s">
        <v>218</v>
      </c>
      <c r="J398" s="164" t="s">
        <v>218</v>
      </c>
      <c r="K398" s="62">
        <v>0</v>
      </c>
      <c r="L398" s="214">
        <v>2.41</v>
      </c>
      <c r="M398" s="63">
        <v>0</v>
      </c>
      <c r="N398" s="62">
        <v>0</v>
      </c>
      <c r="O398" s="63">
        <v>0</v>
      </c>
      <c r="P398" s="63">
        <v>0</v>
      </c>
      <c r="Q398" s="63">
        <v>0</v>
      </c>
      <c r="R398" s="63">
        <v>0</v>
      </c>
      <c r="S398" s="63">
        <v>0</v>
      </c>
      <c r="T398" s="202">
        <v>0</v>
      </c>
      <c r="U398" s="63">
        <v>0</v>
      </c>
      <c r="V398" s="137" t="s">
        <v>218</v>
      </c>
      <c r="W398" s="143">
        <v>2.41</v>
      </c>
    </row>
    <row r="399" spans="1:23" s="8" customFormat="1" ht="14.25" x14ac:dyDescent="0.2">
      <c r="A399" s="81" t="s">
        <v>20</v>
      </c>
      <c r="B399" s="95" t="s">
        <v>621</v>
      </c>
      <c r="C399" s="83" t="s">
        <v>11</v>
      </c>
      <c r="D399" s="88">
        <v>5.9370000000000003</v>
      </c>
      <c r="E399" s="177">
        <v>5.9249999999999998</v>
      </c>
      <c r="F399" s="224">
        <v>5.46</v>
      </c>
      <c r="G399" s="213">
        <f>G400</f>
        <v>3.266</v>
      </c>
      <c r="H399" s="120">
        <f t="shared" ref="H399:K399" si="242">H400+H414</f>
        <v>0</v>
      </c>
      <c r="I399" s="213">
        <f>I400</f>
        <v>3.266</v>
      </c>
      <c r="J399" s="214">
        <v>2.72</v>
      </c>
      <c r="K399" s="120">
        <f t="shared" si="242"/>
        <v>0</v>
      </c>
      <c r="L399" s="214">
        <v>3.14</v>
      </c>
      <c r="M399" s="121">
        <f>M400+M414</f>
        <v>10.441000000000001</v>
      </c>
      <c r="N399" s="122">
        <v>5.9370000000000003</v>
      </c>
      <c r="O399" s="121">
        <f>O400+O414</f>
        <v>10.941000000000001</v>
      </c>
      <c r="P399" s="226">
        <f>P400+P414</f>
        <v>8.15</v>
      </c>
      <c r="Q399" s="119">
        <v>6.609</v>
      </c>
      <c r="R399" s="226">
        <f>R400+R414</f>
        <v>8.15</v>
      </c>
      <c r="S399" s="119">
        <v>7.33</v>
      </c>
      <c r="T399" s="202">
        <v>6.859</v>
      </c>
      <c r="U399" s="119">
        <v>7.33</v>
      </c>
      <c r="V399" s="205">
        <f>S399+P399+M399+J399+G399</f>
        <v>31.906999999999996</v>
      </c>
      <c r="W399" s="205">
        <f>U399+R399+O399+L399+I399</f>
        <v>32.826999999999998</v>
      </c>
    </row>
    <row r="400" spans="1:23" s="8" customFormat="1" ht="28.5" x14ac:dyDescent="0.2">
      <c r="A400" s="81" t="s">
        <v>622</v>
      </c>
      <c r="B400" s="93" t="s">
        <v>623</v>
      </c>
      <c r="C400" s="83" t="s">
        <v>11</v>
      </c>
      <c r="D400" s="91">
        <v>5.9370000000000003</v>
      </c>
      <c r="E400" s="145">
        <v>5.9249999999999998</v>
      </c>
      <c r="F400" s="217">
        <v>5.46</v>
      </c>
      <c r="G400" s="163">
        <v>3.266</v>
      </c>
      <c r="H400" s="47">
        <f t="shared" ref="H400:K400" si="243">H406</f>
        <v>0</v>
      </c>
      <c r="I400" s="163">
        <v>3.266</v>
      </c>
      <c r="J400" s="164">
        <v>2.72</v>
      </c>
      <c r="K400" s="229">
        <f t="shared" si="243"/>
        <v>0</v>
      </c>
      <c r="L400" s="164">
        <v>3.14</v>
      </c>
      <c r="M400" s="230">
        <v>7.4</v>
      </c>
      <c r="N400" s="91">
        <v>5.9370000000000003</v>
      </c>
      <c r="O400" s="230">
        <v>7.4</v>
      </c>
      <c r="P400" s="137">
        <v>7.36</v>
      </c>
      <c r="Q400" s="137">
        <v>6.609</v>
      </c>
      <c r="R400" s="137">
        <v>7.36</v>
      </c>
      <c r="S400" s="137">
        <v>7.33</v>
      </c>
      <c r="T400" s="231">
        <v>6.859</v>
      </c>
      <c r="U400" s="137">
        <v>7.33</v>
      </c>
      <c r="V400" s="55">
        <f>S400+P400+M400+J400+G400</f>
        <v>28.076000000000001</v>
      </c>
      <c r="W400" s="55">
        <f>U400+R400+O400+L400+I400</f>
        <v>28.496000000000002</v>
      </c>
    </row>
    <row r="401" spans="1:23" ht="30" x14ac:dyDescent="0.25">
      <c r="A401" s="19" t="s">
        <v>624</v>
      </c>
      <c r="B401" s="32" t="s">
        <v>625</v>
      </c>
      <c r="C401" s="134" t="s">
        <v>11</v>
      </c>
      <c r="D401" s="63">
        <v>0</v>
      </c>
      <c r="E401" s="63">
        <v>0</v>
      </c>
      <c r="F401" s="63">
        <v>0</v>
      </c>
      <c r="G401" s="163" t="s">
        <v>218</v>
      </c>
      <c r="H401" s="62">
        <v>0</v>
      </c>
      <c r="I401" s="163" t="s">
        <v>218</v>
      </c>
      <c r="J401" s="164" t="s">
        <v>218</v>
      </c>
      <c r="K401" s="62">
        <v>0</v>
      </c>
      <c r="L401" s="164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88">
        <v>0</v>
      </c>
      <c r="U401" s="63">
        <v>0</v>
      </c>
      <c r="V401" s="137" t="s">
        <v>218</v>
      </c>
      <c r="W401" s="137" t="s">
        <v>218</v>
      </c>
    </row>
    <row r="402" spans="1:23" ht="30" x14ac:dyDescent="0.25">
      <c r="A402" s="19" t="s">
        <v>626</v>
      </c>
      <c r="B402" s="32" t="s">
        <v>15</v>
      </c>
      <c r="C402" s="134" t="s">
        <v>11</v>
      </c>
      <c r="D402" s="63">
        <v>0</v>
      </c>
      <c r="E402" s="63">
        <v>0</v>
      </c>
      <c r="F402" s="63">
        <v>0</v>
      </c>
      <c r="G402" s="163" t="s">
        <v>218</v>
      </c>
      <c r="H402" s="62">
        <v>0</v>
      </c>
      <c r="I402" s="163" t="s">
        <v>218</v>
      </c>
      <c r="J402" s="164" t="s">
        <v>218</v>
      </c>
      <c r="K402" s="62">
        <v>0</v>
      </c>
      <c r="L402" s="164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88">
        <v>0</v>
      </c>
      <c r="U402" s="63">
        <v>0</v>
      </c>
      <c r="V402" s="137" t="s">
        <v>218</v>
      </c>
      <c r="W402" s="137" t="s">
        <v>218</v>
      </c>
    </row>
    <row r="403" spans="1:23" ht="30" x14ac:dyDescent="0.25">
      <c r="A403" s="19" t="s">
        <v>627</v>
      </c>
      <c r="B403" s="32" t="s">
        <v>17</v>
      </c>
      <c r="C403" s="134" t="s">
        <v>11</v>
      </c>
      <c r="D403" s="63">
        <v>0</v>
      </c>
      <c r="E403" s="63">
        <v>0</v>
      </c>
      <c r="F403" s="63">
        <v>0</v>
      </c>
      <c r="G403" s="163" t="s">
        <v>218</v>
      </c>
      <c r="H403" s="62">
        <v>0</v>
      </c>
      <c r="I403" s="163" t="s">
        <v>218</v>
      </c>
      <c r="J403" s="164" t="s">
        <v>218</v>
      </c>
      <c r="K403" s="62">
        <v>0</v>
      </c>
      <c r="L403" s="164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88">
        <v>0</v>
      </c>
      <c r="U403" s="63">
        <v>0</v>
      </c>
      <c r="V403" s="137" t="s">
        <v>218</v>
      </c>
      <c r="W403" s="137" t="s">
        <v>218</v>
      </c>
    </row>
    <row r="404" spans="1:23" ht="30" x14ac:dyDescent="0.25">
      <c r="A404" s="19" t="s">
        <v>628</v>
      </c>
      <c r="B404" s="32" t="s">
        <v>19</v>
      </c>
      <c r="C404" s="134" t="s">
        <v>11</v>
      </c>
      <c r="D404" s="63">
        <v>0</v>
      </c>
      <c r="E404" s="63">
        <v>0</v>
      </c>
      <c r="F404" s="63">
        <v>0</v>
      </c>
      <c r="G404" s="163" t="s">
        <v>218</v>
      </c>
      <c r="H404" s="62">
        <v>0</v>
      </c>
      <c r="I404" s="163" t="s">
        <v>218</v>
      </c>
      <c r="J404" s="164" t="s">
        <v>218</v>
      </c>
      <c r="K404" s="62">
        <v>0</v>
      </c>
      <c r="L404" s="164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88">
        <v>0</v>
      </c>
      <c r="U404" s="63">
        <v>0</v>
      </c>
      <c r="V404" s="137" t="s">
        <v>218</v>
      </c>
      <c r="W404" s="137" t="s">
        <v>218</v>
      </c>
    </row>
    <row r="405" spans="1:23" x14ac:dyDescent="0.25">
      <c r="A405" s="19" t="s">
        <v>629</v>
      </c>
      <c r="B405" s="32" t="s">
        <v>402</v>
      </c>
      <c r="C405" s="134" t="s">
        <v>11</v>
      </c>
      <c r="D405" s="63">
        <v>0</v>
      </c>
      <c r="E405" s="63">
        <v>0</v>
      </c>
      <c r="F405" s="63">
        <v>0</v>
      </c>
      <c r="G405" s="163" t="s">
        <v>218</v>
      </c>
      <c r="H405" s="62">
        <v>0</v>
      </c>
      <c r="I405" s="163" t="s">
        <v>218</v>
      </c>
      <c r="J405" s="164" t="s">
        <v>218</v>
      </c>
      <c r="K405" s="62">
        <v>0</v>
      </c>
      <c r="L405" s="164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88">
        <v>0</v>
      </c>
      <c r="U405" s="63">
        <v>0</v>
      </c>
      <c r="V405" s="137" t="s">
        <v>218</v>
      </c>
      <c r="W405" s="137" t="s">
        <v>218</v>
      </c>
    </row>
    <row r="406" spans="1:23" s="8" customFormat="1" x14ac:dyDescent="0.25">
      <c r="A406" s="81" t="s">
        <v>630</v>
      </c>
      <c r="B406" s="86" t="s">
        <v>405</v>
      </c>
      <c r="C406" s="83" t="s">
        <v>11</v>
      </c>
      <c r="D406" s="91">
        <v>5.9370000000000003</v>
      </c>
      <c r="E406" s="227">
        <v>5.9249999999999998</v>
      </c>
      <c r="F406" s="217">
        <v>5.46</v>
      </c>
      <c r="G406" s="163">
        <v>3.266</v>
      </c>
      <c r="H406" s="47">
        <f t="shared" ref="H406:K406" si="244">H412</f>
        <v>0</v>
      </c>
      <c r="I406" s="163">
        <v>3.266</v>
      </c>
      <c r="J406" s="164">
        <v>2.72</v>
      </c>
      <c r="K406" s="229">
        <f t="shared" si="244"/>
        <v>0</v>
      </c>
      <c r="L406" s="164">
        <v>3.14</v>
      </c>
      <c r="M406" s="230">
        <v>7.4</v>
      </c>
      <c r="N406" s="91">
        <v>5.9370000000000003</v>
      </c>
      <c r="O406" s="230">
        <v>7.4</v>
      </c>
      <c r="P406" s="232">
        <v>7.36</v>
      </c>
      <c r="Q406" s="232">
        <v>6.609</v>
      </c>
      <c r="R406" s="232">
        <v>7.36</v>
      </c>
      <c r="S406" s="232">
        <v>7.33</v>
      </c>
      <c r="T406" s="228">
        <v>6.859</v>
      </c>
      <c r="U406" s="232">
        <v>7.33</v>
      </c>
      <c r="V406" s="55">
        <f>S406+P406+M406+J406+G406</f>
        <v>28.076000000000001</v>
      </c>
      <c r="W406" s="55">
        <f>I406+L406+O406+R406+U406</f>
        <v>28.496000000000002</v>
      </c>
    </row>
    <row r="407" spans="1:23" ht="30" x14ac:dyDescent="0.25">
      <c r="A407" s="19" t="s">
        <v>631</v>
      </c>
      <c r="B407" s="32" t="s">
        <v>408</v>
      </c>
      <c r="C407" s="134" t="s">
        <v>11</v>
      </c>
      <c r="D407" s="63">
        <v>0</v>
      </c>
      <c r="E407" s="63">
        <v>0</v>
      </c>
      <c r="F407" s="63">
        <v>0</v>
      </c>
      <c r="G407" s="163" t="s">
        <v>218</v>
      </c>
      <c r="H407" s="62">
        <v>0</v>
      </c>
      <c r="I407" s="163" t="s">
        <v>218</v>
      </c>
      <c r="J407" s="164" t="s">
        <v>218</v>
      </c>
      <c r="K407" s="62">
        <v>0</v>
      </c>
      <c r="L407" s="164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88">
        <v>0</v>
      </c>
      <c r="U407" s="63">
        <v>0</v>
      </c>
      <c r="V407" s="137" t="s">
        <v>218</v>
      </c>
      <c r="W407" s="137" t="s">
        <v>218</v>
      </c>
    </row>
    <row r="408" spans="1:23" x14ac:dyDescent="0.25">
      <c r="A408" s="19" t="s">
        <v>632</v>
      </c>
      <c r="B408" s="32" t="s">
        <v>414</v>
      </c>
      <c r="C408" s="134" t="s">
        <v>11</v>
      </c>
      <c r="D408" s="63">
        <v>0</v>
      </c>
      <c r="E408" s="63">
        <v>0</v>
      </c>
      <c r="F408" s="63">
        <v>0</v>
      </c>
      <c r="G408" s="163" t="s">
        <v>218</v>
      </c>
      <c r="H408" s="62">
        <v>0</v>
      </c>
      <c r="I408" s="163" t="s">
        <v>218</v>
      </c>
      <c r="J408" s="164" t="s">
        <v>218</v>
      </c>
      <c r="K408" s="62">
        <v>0</v>
      </c>
      <c r="L408" s="164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88">
        <v>0</v>
      </c>
      <c r="U408" s="63">
        <v>0</v>
      </c>
      <c r="V408" s="137" t="s">
        <v>218</v>
      </c>
      <c r="W408" s="137" t="s">
        <v>218</v>
      </c>
    </row>
    <row r="409" spans="1:23" x14ac:dyDescent="0.25">
      <c r="A409" s="19" t="s">
        <v>633</v>
      </c>
      <c r="B409" s="32" t="s">
        <v>416</v>
      </c>
      <c r="C409" s="134" t="s">
        <v>11</v>
      </c>
      <c r="D409" s="63">
        <v>0</v>
      </c>
      <c r="E409" s="63">
        <v>0</v>
      </c>
      <c r="F409" s="63">
        <v>0</v>
      </c>
      <c r="G409" s="163" t="s">
        <v>218</v>
      </c>
      <c r="H409" s="62">
        <v>0</v>
      </c>
      <c r="I409" s="163" t="s">
        <v>218</v>
      </c>
      <c r="J409" s="164" t="s">
        <v>218</v>
      </c>
      <c r="K409" s="62">
        <v>0</v>
      </c>
      <c r="L409" s="164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88">
        <v>0</v>
      </c>
      <c r="U409" s="63">
        <v>0</v>
      </c>
      <c r="V409" s="137" t="s">
        <v>218</v>
      </c>
      <c r="W409" s="137" t="s">
        <v>218</v>
      </c>
    </row>
    <row r="410" spans="1:23" ht="30" x14ac:dyDescent="0.25">
      <c r="A410" s="19" t="s">
        <v>634</v>
      </c>
      <c r="B410" s="32" t="s">
        <v>419</v>
      </c>
      <c r="C410" s="134" t="s">
        <v>11</v>
      </c>
      <c r="D410" s="63">
        <v>0</v>
      </c>
      <c r="E410" s="63">
        <v>0</v>
      </c>
      <c r="F410" s="63">
        <v>0</v>
      </c>
      <c r="G410" s="163" t="s">
        <v>218</v>
      </c>
      <c r="H410" s="62">
        <v>0</v>
      </c>
      <c r="I410" s="163" t="s">
        <v>218</v>
      </c>
      <c r="J410" s="164" t="s">
        <v>218</v>
      </c>
      <c r="K410" s="62">
        <v>0</v>
      </c>
      <c r="L410" s="164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88">
        <v>0</v>
      </c>
      <c r="U410" s="63">
        <v>0</v>
      </c>
      <c r="V410" s="137" t="s">
        <v>218</v>
      </c>
      <c r="W410" s="137" t="s">
        <v>218</v>
      </c>
    </row>
    <row r="411" spans="1:23" x14ac:dyDescent="0.25">
      <c r="A411" s="19" t="s">
        <v>635</v>
      </c>
      <c r="B411" s="34" t="s">
        <v>35</v>
      </c>
      <c r="C411" s="134" t="s">
        <v>11</v>
      </c>
      <c r="D411" s="63">
        <v>0</v>
      </c>
      <c r="E411" s="63">
        <v>0</v>
      </c>
      <c r="F411" s="63">
        <v>0</v>
      </c>
      <c r="G411" s="163" t="s">
        <v>218</v>
      </c>
      <c r="H411" s="62">
        <v>0</v>
      </c>
      <c r="I411" s="163" t="s">
        <v>218</v>
      </c>
      <c r="J411" s="164" t="s">
        <v>218</v>
      </c>
      <c r="K411" s="62">
        <v>0</v>
      </c>
      <c r="L411" s="164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88">
        <v>0</v>
      </c>
      <c r="U411" s="63">
        <v>0</v>
      </c>
      <c r="V411" s="137" t="s">
        <v>218</v>
      </c>
      <c r="W411" s="137" t="s">
        <v>218</v>
      </c>
    </row>
    <row r="412" spans="1:23" x14ac:dyDescent="0.25">
      <c r="A412" s="19" t="s">
        <v>636</v>
      </c>
      <c r="B412" s="92" t="s">
        <v>37</v>
      </c>
      <c r="C412" s="134" t="s">
        <v>11</v>
      </c>
      <c r="D412" s="63">
        <v>0</v>
      </c>
      <c r="E412" s="63">
        <v>0</v>
      </c>
      <c r="F412" s="63">
        <v>0</v>
      </c>
      <c r="G412" s="163" t="s">
        <v>218</v>
      </c>
      <c r="H412" s="62">
        <v>0</v>
      </c>
      <c r="I412" s="163" t="s">
        <v>218</v>
      </c>
      <c r="J412" s="164" t="s">
        <v>218</v>
      </c>
      <c r="K412" s="62">
        <v>0</v>
      </c>
      <c r="L412" s="164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88">
        <v>0</v>
      </c>
      <c r="U412" s="63">
        <v>0</v>
      </c>
      <c r="V412" s="137" t="s">
        <v>218</v>
      </c>
      <c r="W412" s="137" t="s">
        <v>218</v>
      </c>
    </row>
    <row r="413" spans="1:23" x14ac:dyDescent="0.25">
      <c r="A413" s="19" t="s">
        <v>637</v>
      </c>
      <c r="B413" s="27" t="s">
        <v>638</v>
      </c>
      <c r="C413" s="134" t="s">
        <v>11</v>
      </c>
      <c r="D413" s="63">
        <v>0</v>
      </c>
      <c r="E413" s="63">
        <v>0</v>
      </c>
      <c r="F413" s="63">
        <v>0</v>
      </c>
      <c r="G413" s="163" t="s">
        <v>218</v>
      </c>
      <c r="H413" s="62">
        <v>0</v>
      </c>
      <c r="I413" s="163" t="s">
        <v>218</v>
      </c>
      <c r="J413" s="164" t="s">
        <v>218</v>
      </c>
      <c r="K413" s="62">
        <v>0</v>
      </c>
      <c r="L413" s="164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88">
        <v>0</v>
      </c>
      <c r="U413" s="63">
        <v>0</v>
      </c>
      <c r="V413" s="137" t="s">
        <v>218</v>
      </c>
      <c r="W413" s="137" t="s">
        <v>218</v>
      </c>
    </row>
    <row r="414" spans="1:23" s="8" customFormat="1" ht="28.5" x14ac:dyDescent="0.2">
      <c r="A414" s="81" t="s">
        <v>639</v>
      </c>
      <c r="B414" s="93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163" t="s">
        <v>218</v>
      </c>
      <c r="H414" s="62">
        <v>0</v>
      </c>
      <c r="I414" s="163" t="s">
        <v>218</v>
      </c>
      <c r="J414" s="164" t="s">
        <v>218</v>
      </c>
      <c r="K414" s="62">
        <v>0</v>
      </c>
      <c r="L414" s="164" t="s">
        <v>218</v>
      </c>
      <c r="M414" s="176">
        <v>3.0409999999999999</v>
      </c>
      <c r="N414" s="62">
        <v>0</v>
      </c>
      <c r="O414" s="176">
        <v>3.5409999999999999</v>
      </c>
      <c r="P414" s="176">
        <v>0.79</v>
      </c>
      <c r="Q414" s="63">
        <v>0</v>
      </c>
      <c r="R414" s="176">
        <v>0.79</v>
      </c>
      <c r="S414" s="63">
        <v>0</v>
      </c>
      <c r="T414" s="89">
        <v>0</v>
      </c>
      <c r="U414" s="63">
        <v>0</v>
      </c>
      <c r="V414" s="176">
        <f>M414+P414</f>
        <v>3.831</v>
      </c>
      <c r="W414" s="176">
        <f>O414+R414</f>
        <v>4.3309999999999995</v>
      </c>
    </row>
    <row r="415" spans="1:23" ht="30" x14ac:dyDescent="0.25">
      <c r="A415" s="19" t="s">
        <v>641</v>
      </c>
      <c r="B415" s="32" t="s">
        <v>625</v>
      </c>
      <c r="C415" s="134" t="s">
        <v>11</v>
      </c>
      <c r="D415" s="63">
        <v>0</v>
      </c>
      <c r="E415" s="63">
        <v>0</v>
      </c>
      <c r="F415" s="63">
        <v>0</v>
      </c>
      <c r="G415" s="163" t="s">
        <v>218</v>
      </c>
      <c r="H415" s="62">
        <v>0</v>
      </c>
      <c r="I415" s="163" t="s">
        <v>218</v>
      </c>
      <c r="J415" s="164" t="s">
        <v>218</v>
      </c>
      <c r="K415" s="62">
        <v>0</v>
      </c>
      <c r="L415" s="164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88">
        <v>0</v>
      </c>
      <c r="U415" s="63">
        <v>0</v>
      </c>
      <c r="V415" s="137" t="s">
        <v>218</v>
      </c>
      <c r="W415" s="137" t="s">
        <v>218</v>
      </c>
    </row>
    <row r="416" spans="1:23" ht="30" x14ac:dyDescent="0.25">
      <c r="A416" s="19" t="s">
        <v>642</v>
      </c>
      <c r="B416" s="32" t="s">
        <v>15</v>
      </c>
      <c r="C416" s="134" t="s">
        <v>11</v>
      </c>
      <c r="D416" s="63">
        <v>0</v>
      </c>
      <c r="E416" s="63">
        <v>0</v>
      </c>
      <c r="F416" s="63">
        <v>0</v>
      </c>
      <c r="G416" s="163" t="s">
        <v>218</v>
      </c>
      <c r="H416" s="62">
        <v>0</v>
      </c>
      <c r="I416" s="163" t="s">
        <v>218</v>
      </c>
      <c r="J416" s="164" t="s">
        <v>218</v>
      </c>
      <c r="K416" s="62">
        <v>0</v>
      </c>
      <c r="L416" s="164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88">
        <v>0</v>
      </c>
      <c r="U416" s="63">
        <v>0</v>
      </c>
      <c r="V416" s="137" t="s">
        <v>218</v>
      </c>
      <c r="W416" s="137" t="s">
        <v>218</v>
      </c>
    </row>
    <row r="417" spans="1:23" ht="30" x14ac:dyDescent="0.25">
      <c r="A417" s="19" t="s">
        <v>643</v>
      </c>
      <c r="B417" s="32" t="s">
        <v>17</v>
      </c>
      <c r="C417" s="134" t="s">
        <v>11</v>
      </c>
      <c r="D417" s="63">
        <v>0</v>
      </c>
      <c r="E417" s="63">
        <v>0</v>
      </c>
      <c r="F417" s="63">
        <v>0</v>
      </c>
      <c r="G417" s="163" t="s">
        <v>218</v>
      </c>
      <c r="H417" s="62">
        <v>0</v>
      </c>
      <c r="I417" s="163" t="s">
        <v>218</v>
      </c>
      <c r="J417" s="164" t="s">
        <v>218</v>
      </c>
      <c r="K417" s="62">
        <v>0</v>
      </c>
      <c r="L417" s="164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88">
        <v>0</v>
      </c>
      <c r="U417" s="63">
        <v>0</v>
      </c>
      <c r="V417" s="137" t="s">
        <v>218</v>
      </c>
      <c r="W417" s="137" t="s">
        <v>218</v>
      </c>
    </row>
    <row r="418" spans="1:23" ht="30" x14ac:dyDescent="0.25">
      <c r="A418" s="19" t="s">
        <v>644</v>
      </c>
      <c r="B418" s="32" t="s">
        <v>19</v>
      </c>
      <c r="C418" s="134" t="s">
        <v>11</v>
      </c>
      <c r="D418" s="63">
        <v>0</v>
      </c>
      <c r="E418" s="63">
        <v>0</v>
      </c>
      <c r="F418" s="63">
        <v>0</v>
      </c>
      <c r="G418" s="163" t="s">
        <v>218</v>
      </c>
      <c r="H418" s="62">
        <v>0</v>
      </c>
      <c r="I418" s="163" t="s">
        <v>218</v>
      </c>
      <c r="J418" s="164" t="s">
        <v>218</v>
      </c>
      <c r="K418" s="62">
        <v>0</v>
      </c>
      <c r="L418" s="164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88">
        <v>0</v>
      </c>
      <c r="U418" s="63">
        <v>0</v>
      </c>
      <c r="V418" s="137" t="s">
        <v>218</v>
      </c>
      <c r="W418" s="137" t="s">
        <v>218</v>
      </c>
    </row>
    <row r="419" spans="1:23" x14ac:dyDescent="0.25">
      <c r="A419" s="19" t="s">
        <v>645</v>
      </c>
      <c r="B419" s="32" t="s">
        <v>402</v>
      </c>
      <c r="C419" s="134" t="s">
        <v>11</v>
      </c>
      <c r="D419" s="63">
        <v>0</v>
      </c>
      <c r="E419" s="63">
        <v>0</v>
      </c>
      <c r="F419" s="63">
        <v>0</v>
      </c>
      <c r="G419" s="163" t="s">
        <v>218</v>
      </c>
      <c r="H419" s="62">
        <v>0</v>
      </c>
      <c r="I419" s="163" t="s">
        <v>218</v>
      </c>
      <c r="J419" s="164" t="s">
        <v>218</v>
      </c>
      <c r="K419" s="62">
        <v>0</v>
      </c>
      <c r="L419" s="164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88">
        <v>0</v>
      </c>
      <c r="U419" s="63">
        <v>0</v>
      </c>
      <c r="V419" s="137" t="s">
        <v>218</v>
      </c>
      <c r="W419" s="137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163" t="s">
        <v>218</v>
      </c>
      <c r="H420" s="62">
        <v>0</v>
      </c>
      <c r="I420" s="163" t="s">
        <v>218</v>
      </c>
      <c r="J420" s="164" t="s">
        <v>218</v>
      </c>
      <c r="K420" s="62">
        <v>0</v>
      </c>
      <c r="L420" s="164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89">
        <v>0</v>
      </c>
      <c r="U420" s="63">
        <v>0</v>
      </c>
      <c r="V420" s="137" t="s">
        <v>218</v>
      </c>
      <c r="W420" s="137" t="s">
        <v>218</v>
      </c>
    </row>
    <row r="421" spans="1:23" ht="30" x14ac:dyDescent="0.25">
      <c r="A421" s="19" t="s">
        <v>647</v>
      </c>
      <c r="B421" s="32" t="s">
        <v>408</v>
      </c>
      <c r="C421" s="134" t="s">
        <v>11</v>
      </c>
      <c r="D421" s="63">
        <v>0</v>
      </c>
      <c r="E421" s="63">
        <v>0</v>
      </c>
      <c r="F421" s="63">
        <v>0</v>
      </c>
      <c r="G421" s="163" t="s">
        <v>218</v>
      </c>
      <c r="H421" s="62">
        <v>0</v>
      </c>
      <c r="I421" s="163" t="s">
        <v>218</v>
      </c>
      <c r="J421" s="164" t="s">
        <v>218</v>
      </c>
      <c r="K421" s="62">
        <v>0</v>
      </c>
      <c r="L421" s="164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88">
        <v>0</v>
      </c>
      <c r="U421" s="63">
        <v>0</v>
      </c>
      <c r="V421" s="137" t="s">
        <v>218</v>
      </c>
      <c r="W421" s="137" t="s">
        <v>218</v>
      </c>
    </row>
    <row r="422" spans="1:23" x14ac:dyDescent="0.25">
      <c r="A422" s="19" t="s">
        <v>648</v>
      </c>
      <c r="B422" s="32" t="s">
        <v>414</v>
      </c>
      <c r="C422" s="134" t="s">
        <v>11</v>
      </c>
      <c r="D422" s="63">
        <v>0</v>
      </c>
      <c r="E422" s="63">
        <v>0</v>
      </c>
      <c r="F422" s="63">
        <v>0</v>
      </c>
      <c r="G422" s="163" t="s">
        <v>218</v>
      </c>
      <c r="H422" s="62">
        <v>0</v>
      </c>
      <c r="I422" s="163" t="s">
        <v>218</v>
      </c>
      <c r="J422" s="164" t="s">
        <v>218</v>
      </c>
      <c r="K422" s="62">
        <v>0</v>
      </c>
      <c r="L422" s="164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88">
        <v>0</v>
      </c>
      <c r="U422" s="63">
        <v>0</v>
      </c>
      <c r="V422" s="137" t="s">
        <v>218</v>
      </c>
      <c r="W422" s="137" t="s">
        <v>218</v>
      </c>
    </row>
    <row r="423" spans="1:23" x14ac:dyDescent="0.25">
      <c r="A423" s="19" t="s">
        <v>649</v>
      </c>
      <c r="B423" s="32" t="s">
        <v>416</v>
      </c>
      <c r="C423" s="134" t="s">
        <v>11</v>
      </c>
      <c r="D423" s="63">
        <v>0</v>
      </c>
      <c r="E423" s="63">
        <v>0</v>
      </c>
      <c r="F423" s="63">
        <v>0</v>
      </c>
      <c r="G423" s="163" t="s">
        <v>218</v>
      </c>
      <c r="H423" s="62">
        <v>0</v>
      </c>
      <c r="I423" s="163" t="s">
        <v>218</v>
      </c>
      <c r="J423" s="164" t="s">
        <v>218</v>
      </c>
      <c r="K423" s="62">
        <v>0</v>
      </c>
      <c r="L423" s="164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88">
        <v>0</v>
      </c>
      <c r="U423" s="63">
        <v>0</v>
      </c>
      <c r="V423" s="137" t="s">
        <v>218</v>
      </c>
      <c r="W423" s="137" t="s">
        <v>218</v>
      </c>
    </row>
    <row r="424" spans="1:23" ht="30" x14ac:dyDescent="0.25">
      <c r="A424" s="19" t="s">
        <v>650</v>
      </c>
      <c r="B424" s="32" t="s">
        <v>419</v>
      </c>
      <c r="C424" s="134" t="s">
        <v>11</v>
      </c>
      <c r="D424" s="63">
        <v>0</v>
      </c>
      <c r="E424" s="63">
        <v>0</v>
      </c>
      <c r="F424" s="63">
        <v>0</v>
      </c>
      <c r="G424" s="163" t="s">
        <v>218</v>
      </c>
      <c r="H424" s="62">
        <v>0</v>
      </c>
      <c r="I424" s="163" t="s">
        <v>218</v>
      </c>
      <c r="J424" s="164" t="s">
        <v>218</v>
      </c>
      <c r="K424" s="62">
        <v>0</v>
      </c>
      <c r="L424" s="164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88">
        <v>0</v>
      </c>
      <c r="U424" s="63">
        <v>0</v>
      </c>
      <c r="V424" s="137" t="s">
        <v>218</v>
      </c>
      <c r="W424" s="137" t="s">
        <v>218</v>
      </c>
    </row>
    <row r="425" spans="1:23" x14ac:dyDescent="0.25">
      <c r="A425" s="19" t="s">
        <v>651</v>
      </c>
      <c r="B425" s="92" t="s">
        <v>35</v>
      </c>
      <c r="C425" s="134" t="s">
        <v>11</v>
      </c>
      <c r="D425" s="63">
        <v>0</v>
      </c>
      <c r="E425" s="63">
        <v>0</v>
      </c>
      <c r="F425" s="63">
        <v>0</v>
      </c>
      <c r="G425" s="163" t="s">
        <v>218</v>
      </c>
      <c r="H425" s="62">
        <v>0</v>
      </c>
      <c r="I425" s="163" t="s">
        <v>218</v>
      </c>
      <c r="J425" s="164" t="s">
        <v>218</v>
      </c>
      <c r="K425" s="62">
        <v>0</v>
      </c>
      <c r="L425" s="164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88">
        <v>0</v>
      </c>
      <c r="U425" s="63">
        <v>0</v>
      </c>
      <c r="V425" s="137" t="s">
        <v>218</v>
      </c>
      <c r="W425" s="137" t="s">
        <v>218</v>
      </c>
    </row>
    <row r="426" spans="1:23" x14ac:dyDescent="0.25">
      <c r="A426" s="19" t="s">
        <v>652</v>
      </c>
      <c r="B426" s="92" t="s">
        <v>37</v>
      </c>
      <c r="C426" s="134" t="s">
        <v>11</v>
      </c>
      <c r="D426" s="63">
        <v>0</v>
      </c>
      <c r="E426" s="63">
        <v>0</v>
      </c>
      <c r="F426" s="63">
        <v>0</v>
      </c>
      <c r="G426" s="163" t="s">
        <v>218</v>
      </c>
      <c r="H426" s="62">
        <v>0</v>
      </c>
      <c r="I426" s="163" t="s">
        <v>218</v>
      </c>
      <c r="J426" s="164" t="s">
        <v>218</v>
      </c>
      <c r="K426" s="62">
        <v>0</v>
      </c>
      <c r="L426" s="164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88">
        <v>0</v>
      </c>
      <c r="U426" s="63">
        <v>0</v>
      </c>
      <c r="V426" s="137" t="s">
        <v>218</v>
      </c>
      <c r="W426" s="137" t="s">
        <v>218</v>
      </c>
    </row>
    <row r="427" spans="1:23" s="8" customFormat="1" ht="14.25" x14ac:dyDescent="0.2">
      <c r="A427" s="81" t="s">
        <v>22</v>
      </c>
      <c r="B427" s="95" t="s">
        <v>653</v>
      </c>
      <c r="C427" s="83" t="s">
        <v>11</v>
      </c>
      <c r="D427" s="88">
        <v>4.7</v>
      </c>
      <c r="E427" s="119">
        <v>3.1349999999999998</v>
      </c>
      <c r="F427" s="224">
        <v>3.01</v>
      </c>
      <c r="G427" s="213">
        <v>8.7569999999999997</v>
      </c>
      <c r="H427" s="96">
        <v>0.88</v>
      </c>
      <c r="I427" s="213">
        <v>8.1999999999999993</v>
      </c>
      <c r="J427" s="214">
        <v>7.96</v>
      </c>
      <c r="K427" s="88">
        <v>3.06</v>
      </c>
      <c r="L427" s="214">
        <v>4.0199999999999996</v>
      </c>
      <c r="M427" s="89">
        <v>2.089</v>
      </c>
      <c r="N427" s="88">
        <v>3.2949999999999999</v>
      </c>
      <c r="O427" s="89">
        <v>5.78</v>
      </c>
      <c r="P427" s="94">
        <v>1.64</v>
      </c>
      <c r="Q427" s="94">
        <v>6.11</v>
      </c>
      <c r="R427" s="94">
        <v>5.23</v>
      </c>
      <c r="S427" s="94">
        <v>1.47</v>
      </c>
      <c r="T427" s="202">
        <v>6.86</v>
      </c>
      <c r="U427" s="94">
        <v>1.47</v>
      </c>
      <c r="V427" s="205">
        <f>S427+P427+M427+J427+G427</f>
        <v>21.915999999999997</v>
      </c>
      <c r="W427" s="205">
        <f>U427+R427+O427+L427+I427</f>
        <v>24.7</v>
      </c>
    </row>
    <row r="428" spans="1:23" x14ac:dyDescent="0.25">
      <c r="A428" s="19" t="s">
        <v>24</v>
      </c>
      <c r="B428" s="31" t="s">
        <v>654</v>
      </c>
      <c r="C428" s="134" t="s">
        <v>11</v>
      </c>
      <c r="D428" s="63">
        <v>0</v>
      </c>
      <c r="E428" s="63">
        <v>0</v>
      </c>
      <c r="F428" s="63">
        <v>0</v>
      </c>
      <c r="G428" s="163" t="s">
        <v>218</v>
      </c>
      <c r="H428" s="62">
        <v>0</v>
      </c>
      <c r="I428" s="163" t="s">
        <v>218</v>
      </c>
      <c r="J428" s="164" t="s">
        <v>218</v>
      </c>
      <c r="K428" s="62">
        <v>0</v>
      </c>
      <c r="L428" s="164" t="s">
        <v>218</v>
      </c>
      <c r="M428" s="107" t="s">
        <v>218</v>
      </c>
      <c r="N428" s="62">
        <v>0</v>
      </c>
      <c r="O428" s="107" t="s">
        <v>218</v>
      </c>
      <c r="P428" s="163" t="s">
        <v>218</v>
      </c>
      <c r="Q428" s="63">
        <v>0</v>
      </c>
      <c r="R428" s="163" t="s">
        <v>218</v>
      </c>
      <c r="S428" s="63">
        <v>0</v>
      </c>
      <c r="T428" s="188">
        <v>0</v>
      </c>
      <c r="U428" s="137" t="s">
        <v>218</v>
      </c>
      <c r="V428" s="137" t="s">
        <v>218</v>
      </c>
      <c r="W428" s="137" t="s">
        <v>218</v>
      </c>
    </row>
    <row r="429" spans="1:23" x14ac:dyDescent="0.25">
      <c r="A429" s="19" t="s">
        <v>655</v>
      </c>
      <c r="B429" s="27" t="s">
        <v>656</v>
      </c>
      <c r="C429" s="134" t="s">
        <v>11</v>
      </c>
      <c r="D429" s="63">
        <v>0</v>
      </c>
      <c r="E429" s="63">
        <v>0</v>
      </c>
      <c r="F429" s="63">
        <v>0</v>
      </c>
      <c r="G429" s="163" t="s">
        <v>218</v>
      </c>
      <c r="H429" s="62">
        <v>0</v>
      </c>
      <c r="I429" s="163" t="s">
        <v>218</v>
      </c>
      <c r="J429" s="164" t="s">
        <v>218</v>
      </c>
      <c r="K429" s="62">
        <v>0</v>
      </c>
      <c r="L429" s="164" t="s">
        <v>218</v>
      </c>
      <c r="M429" s="107" t="s">
        <v>218</v>
      </c>
      <c r="N429" s="62">
        <v>0</v>
      </c>
      <c r="O429" s="107" t="s">
        <v>218</v>
      </c>
      <c r="P429" s="163" t="s">
        <v>218</v>
      </c>
      <c r="Q429" s="63">
        <v>0</v>
      </c>
      <c r="R429" s="163" t="s">
        <v>218</v>
      </c>
      <c r="S429" s="63">
        <v>0</v>
      </c>
      <c r="T429" s="188">
        <v>0</v>
      </c>
      <c r="U429" s="137" t="s">
        <v>218</v>
      </c>
      <c r="V429" s="137" t="s">
        <v>218</v>
      </c>
      <c r="W429" s="137" t="s">
        <v>218</v>
      </c>
    </row>
    <row r="430" spans="1:23" x14ac:dyDescent="0.25">
      <c r="A430" s="19" t="s">
        <v>657</v>
      </c>
      <c r="B430" s="27" t="s">
        <v>658</v>
      </c>
      <c r="C430" s="134" t="s">
        <v>11</v>
      </c>
      <c r="D430" s="63">
        <v>0</v>
      </c>
      <c r="E430" s="63">
        <v>0</v>
      </c>
      <c r="F430" s="63">
        <v>0</v>
      </c>
      <c r="G430" s="163" t="s">
        <v>218</v>
      </c>
      <c r="H430" s="62">
        <v>0</v>
      </c>
      <c r="I430" s="163" t="s">
        <v>218</v>
      </c>
      <c r="J430" s="164" t="s">
        <v>218</v>
      </c>
      <c r="K430" s="62">
        <v>0</v>
      </c>
      <c r="L430" s="164" t="s">
        <v>218</v>
      </c>
      <c r="M430" s="107" t="s">
        <v>218</v>
      </c>
      <c r="N430" s="62">
        <v>0</v>
      </c>
      <c r="O430" s="107" t="s">
        <v>218</v>
      </c>
      <c r="P430" s="163" t="s">
        <v>218</v>
      </c>
      <c r="Q430" s="63">
        <v>0</v>
      </c>
      <c r="R430" s="163" t="s">
        <v>218</v>
      </c>
      <c r="S430" s="63">
        <v>0</v>
      </c>
      <c r="T430" s="188">
        <v>0</v>
      </c>
      <c r="U430" s="137" t="s">
        <v>218</v>
      </c>
      <c r="V430" s="137" t="s">
        <v>218</v>
      </c>
      <c r="W430" s="137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163" t="s">
        <v>218</v>
      </c>
      <c r="H431" s="62">
        <v>0</v>
      </c>
      <c r="I431" s="163" t="s">
        <v>218</v>
      </c>
      <c r="J431" s="164" t="s">
        <v>218</v>
      </c>
      <c r="K431" s="62">
        <v>0</v>
      </c>
      <c r="L431" s="164" t="s">
        <v>218</v>
      </c>
      <c r="M431" s="107" t="s">
        <v>218</v>
      </c>
      <c r="N431" s="62">
        <v>0</v>
      </c>
      <c r="O431" s="107" t="s">
        <v>218</v>
      </c>
      <c r="P431" s="163" t="s">
        <v>218</v>
      </c>
      <c r="Q431" s="63">
        <v>0</v>
      </c>
      <c r="R431" s="163" t="s">
        <v>218</v>
      </c>
      <c r="S431" s="63">
        <v>0</v>
      </c>
      <c r="T431" s="85">
        <v>0</v>
      </c>
      <c r="U431" s="137" t="s">
        <v>218</v>
      </c>
      <c r="V431" s="137" t="s">
        <v>218</v>
      </c>
      <c r="W431" s="137" t="s">
        <v>218</v>
      </c>
    </row>
    <row r="432" spans="1:23" x14ac:dyDescent="0.25">
      <c r="A432" s="19" t="s">
        <v>42</v>
      </c>
      <c r="B432" s="31" t="s">
        <v>660</v>
      </c>
      <c r="C432" s="134" t="s">
        <v>11</v>
      </c>
      <c r="D432" s="63">
        <v>0</v>
      </c>
      <c r="E432" s="63">
        <v>0</v>
      </c>
      <c r="F432" s="63">
        <v>0</v>
      </c>
      <c r="G432" s="163" t="s">
        <v>218</v>
      </c>
      <c r="H432" s="62">
        <v>0</v>
      </c>
      <c r="I432" s="163" t="s">
        <v>218</v>
      </c>
      <c r="J432" s="164" t="s">
        <v>218</v>
      </c>
      <c r="K432" s="62">
        <v>0</v>
      </c>
      <c r="L432" s="164" t="s">
        <v>218</v>
      </c>
      <c r="M432" s="107" t="s">
        <v>218</v>
      </c>
      <c r="N432" s="62">
        <v>0</v>
      </c>
      <c r="O432" s="107" t="s">
        <v>218</v>
      </c>
      <c r="P432" s="163" t="s">
        <v>218</v>
      </c>
      <c r="Q432" s="63">
        <v>0</v>
      </c>
      <c r="R432" s="163" t="s">
        <v>218</v>
      </c>
      <c r="S432" s="63">
        <v>0</v>
      </c>
      <c r="T432" s="188">
        <v>0</v>
      </c>
      <c r="U432" s="137" t="s">
        <v>218</v>
      </c>
      <c r="V432" s="137" t="s">
        <v>218</v>
      </c>
      <c r="W432" s="137" t="s">
        <v>218</v>
      </c>
    </row>
    <row r="433" spans="1:23" x14ac:dyDescent="0.25">
      <c r="A433" s="19" t="s">
        <v>46</v>
      </c>
      <c r="B433" s="31" t="s">
        <v>661</v>
      </c>
      <c r="C433" s="134" t="s">
        <v>11</v>
      </c>
      <c r="D433" s="63">
        <v>0</v>
      </c>
      <c r="E433" s="63">
        <v>0</v>
      </c>
      <c r="F433" s="63">
        <v>0</v>
      </c>
      <c r="G433" s="163" t="s">
        <v>218</v>
      </c>
      <c r="H433" s="62">
        <v>0</v>
      </c>
      <c r="I433" s="163" t="s">
        <v>218</v>
      </c>
      <c r="J433" s="164" t="s">
        <v>218</v>
      </c>
      <c r="K433" s="62">
        <v>0</v>
      </c>
      <c r="L433" s="164" t="s">
        <v>218</v>
      </c>
      <c r="M433" s="107" t="s">
        <v>218</v>
      </c>
      <c r="N433" s="62">
        <v>0</v>
      </c>
      <c r="O433" s="107" t="s">
        <v>218</v>
      </c>
      <c r="P433" s="163" t="s">
        <v>218</v>
      </c>
      <c r="Q433" s="63">
        <v>0</v>
      </c>
      <c r="R433" s="163" t="s">
        <v>218</v>
      </c>
      <c r="S433" s="63">
        <v>0</v>
      </c>
      <c r="T433" s="188">
        <v>0</v>
      </c>
      <c r="U433" s="137" t="s">
        <v>218</v>
      </c>
      <c r="V433" s="137" t="s">
        <v>218</v>
      </c>
      <c r="W433" s="137" t="s">
        <v>218</v>
      </c>
    </row>
    <row r="434" spans="1:23" x14ac:dyDescent="0.25">
      <c r="A434" s="19" t="s">
        <v>47</v>
      </c>
      <c r="B434" s="31" t="s">
        <v>662</v>
      </c>
      <c r="C434" s="134" t="s">
        <v>11</v>
      </c>
      <c r="D434" s="63">
        <v>0</v>
      </c>
      <c r="E434" s="63">
        <v>0</v>
      </c>
      <c r="F434" s="63">
        <v>0</v>
      </c>
      <c r="G434" s="163" t="s">
        <v>218</v>
      </c>
      <c r="H434" s="62">
        <v>0</v>
      </c>
      <c r="I434" s="163" t="s">
        <v>218</v>
      </c>
      <c r="J434" s="164" t="s">
        <v>218</v>
      </c>
      <c r="K434" s="62">
        <v>0</v>
      </c>
      <c r="L434" s="164" t="s">
        <v>218</v>
      </c>
      <c r="M434" s="107" t="s">
        <v>218</v>
      </c>
      <c r="N434" s="62">
        <v>0</v>
      </c>
      <c r="O434" s="107" t="s">
        <v>218</v>
      </c>
      <c r="P434" s="163" t="s">
        <v>218</v>
      </c>
      <c r="Q434" s="63">
        <v>0</v>
      </c>
      <c r="R434" s="163" t="s">
        <v>218</v>
      </c>
      <c r="S434" s="63">
        <v>0</v>
      </c>
      <c r="T434" s="188">
        <v>0</v>
      </c>
      <c r="U434" s="137" t="s">
        <v>218</v>
      </c>
      <c r="V434" s="137" t="s">
        <v>218</v>
      </c>
      <c r="W434" s="137" t="s">
        <v>218</v>
      </c>
    </row>
    <row r="435" spans="1:23" x14ac:dyDescent="0.25">
      <c r="A435" s="19" t="s">
        <v>48</v>
      </c>
      <c r="B435" s="31" t="s">
        <v>663</v>
      </c>
      <c r="C435" s="134" t="s">
        <v>11</v>
      </c>
      <c r="D435" s="63">
        <v>0</v>
      </c>
      <c r="E435" s="63">
        <v>0</v>
      </c>
      <c r="F435" s="63">
        <v>0</v>
      </c>
      <c r="G435" s="163" t="s">
        <v>218</v>
      </c>
      <c r="H435" s="62">
        <v>0</v>
      </c>
      <c r="I435" s="163" t="s">
        <v>218</v>
      </c>
      <c r="J435" s="164" t="s">
        <v>218</v>
      </c>
      <c r="K435" s="62">
        <v>0</v>
      </c>
      <c r="L435" s="164" t="s">
        <v>218</v>
      </c>
      <c r="M435" s="107" t="s">
        <v>218</v>
      </c>
      <c r="N435" s="62">
        <v>0</v>
      </c>
      <c r="O435" s="107" t="s">
        <v>218</v>
      </c>
      <c r="P435" s="163" t="s">
        <v>218</v>
      </c>
      <c r="Q435" s="63">
        <v>0</v>
      </c>
      <c r="R435" s="163" t="s">
        <v>218</v>
      </c>
      <c r="S435" s="63">
        <v>0</v>
      </c>
      <c r="T435" s="188">
        <v>0</v>
      </c>
      <c r="U435" s="137" t="s">
        <v>218</v>
      </c>
      <c r="V435" s="137" t="s">
        <v>218</v>
      </c>
      <c r="W435" s="137" t="s">
        <v>218</v>
      </c>
    </row>
    <row r="436" spans="1:23" x14ac:dyDescent="0.25">
      <c r="A436" s="19" t="s">
        <v>49</v>
      </c>
      <c r="B436" s="31" t="s">
        <v>664</v>
      </c>
      <c r="C436" s="134" t="s">
        <v>11</v>
      </c>
      <c r="D436" s="63">
        <v>0</v>
      </c>
      <c r="E436" s="63">
        <v>0</v>
      </c>
      <c r="F436" s="63">
        <v>0</v>
      </c>
      <c r="G436" s="163" t="s">
        <v>218</v>
      </c>
      <c r="H436" s="62">
        <v>0</v>
      </c>
      <c r="I436" s="163" t="s">
        <v>218</v>
      </c>
      <c r="J436" s="164" t="s">
        <v>218</v>
      </c>
      <c r="K436" s="62">
        <v>0</v>
      </c>
      <c r="L436" s="164" t="s">
        <v>218</v>
      </c>
      <c r="M436" s="107" t="s">
        <v>218</v>
      </c>
      <c r="N436" s="62">
        <v>0</v>
      </c>
      <c r="O436" s="107" t="s">
        <v>218</v>
      </c>
      <c r="P436" s="163" t="s">
        <v>218</v>
      </c>
      <c r="Q436" s="63">
        <v>0</v>
      </c>
      <c r="R436" s="163" t="s">
        <v>218</v>
      </c>
      <c r="S436" s="63">
        <v>0</v>
      </c>
      <c r="T436" s="188">
        <v>0</v>
      </c>
      <c r="U436" s="137" t="s">
        <v>218</v>
      </c>
      <c r="V436" s="137" t="s">
        <v>218</v>
      </c>
      <c r="W436" s="137" t="s">
        <v>218</v>
      </c>
    </row>
    <row r="437" spans="1:23" x14ac:dyDescent="0.25">
      <c r="A437" s="19" t="s">
        <v>89</v>
      </c>
      <c r="B437" s="27" t="s">
        <v>299</v>
      </c>
      <c r="C437" s="134" t="s">
        <v>11</v>
      </c>
      <c r="D437" s="63">
        <v>0</v>
      </c>
      <c r="E437" s="63">
        <v>0</v>
      </c>
      <c r="F437" s="63">
        <v>0</v>
      </c>
      <c r="G437" s="163" t="s">
        <v>218</v>
      </c>
      <c r="H437" s="62">
        <v>0</v>
      </c>
      <c r="I437" s="163" t="s">
        <v>218</v>
      </c>
      <c r="J437" s="164" t="s">
        <v>218</v>
      </c>
      <c r="K437" s="62">
        <v>0</v>
      </c>
      <c r="L437" s="164" t="s">
        <v>218</v>
      </c>
      <c r="M437" s="107" t="s">
        <v>218</v>
      </c>
      <c r="N437" s="62">
        <v>0</v>
      </c>
      <c r="O437" s="107" t="s">
        <v>218</v>
      </c>
      <c r="P437" s="163" t="s">
        <v>218</v>
      </c>
      <c r="Q437" s="63">
        <v>0</v>
      </c>
      <c r="R437" s="163" t="s">
        <v>218</v>
      </c>
      <c r="S437" s="63">
        <v>0</v>
      </c>
      <c r="T437" s="188">
        <v>0</v>
      </c>
      <c r="U437" s="137" t="s">
        <v>218</v>
      </c>
      <c r="V437" s="137" t="s">
        <v>218</v>
      </c>
      <c r="W437" s="137" t="s">
        <v>218</v>
      </c>
    </row>
    <row r="438" spans="1:23" ht="30" x14ac:dyDescent="0.25">
      <c r="A438" s="19" t="s">
        <v>665</v>
      </c>
      <c r="B438" s="32" t="s">
        <v>666</v>
      </c>
      <c r="C438" s="134" t="s">
        <v>11</v>
      </c>
      <c r="D438" s="63">
        <v>0</v>
      </c>
      <c r="E438" s="63">
        <v>0</v>
      </c>
      <c r="F438" s="63">
        <v>0</v>
      </c>
      <c r="G438" s="163" t="s">
        <v>218</v>
      </c>
      <c r="H438" s="62">
        <v>0</v>
      </c>
      <c r="I438" s="163" t="s">
        <v>218</v>
      </c>
      <c r="J438" s="164" t="s">
        <v>218</v>
      </c>
      <c r="K438" s="62">
        <v>0</v>
      </c>
      <c r="L438" s="164" t="s">
        <v>218</v>
      </c>
      <c r="M438" s="107" t="s">
        <v>218</v>
      </c>
      <c r="N438" s="62">
        <v>0</v>
      </c>
      <c r="O438" s="107" t="s">
        <v>218</v>
      </c>
      <c r="P438" s="163" t="s">
        <v>218</v>
      </c>
      <c r="Q438" s="63">
        <v>0</v>
      </c>
      <c r="R438" s="163" t="s">
        <v>218</v>
      </c>
      <c r="S438" s="63">
        <v>0</v>
      </c>
      <c r="T438" s="188">
        <v>0</v>
      </c>
      <c r="U438" s="137" t="s">
        <v>218</v>
      </c>
      <c r="V438" s="137" t="s">
        <v>218</v>
      </c>
      <c r="W438" s="137" t="s">
        <v>218</v>
      </c>
    </row>
    <row r="439" spans="1:23" ht="30" x14ac:dyDescent="0.25">
      <c r="A439" s="19" t="s">
        <v>91</v>
      </c>
      <c r="B439" s="27" t="s">
        <v>301</v>
      </c>
      <c r="C439" s="134" t="s">
        <v>11</v>
      </c>
      <c r="D439" s="63">
        <v>0</v>
      </c>
      <c r="E439" s="63">
        <v>0</v>
      </c>
      <c r="F439" s="63">
        <v>0</v>
      </c>
      <c r="G439" s="163" t="s">
        <v>218</v>
      </c>
      <c r="H439" s="62">
        <v>0</v>
      </c>
      <c r="I439" s="163" t="s">
        <v>218</v>
      </c>
      <c r="J439" s="164" t="s">
        <v>218</v>
      </c>
      <c r="K439" s="62">
        <v>0</v>
      </c>
      <c r="L439" s="164" t="s">
        <v>218</v>
      </c>
      <c r="M439" s="107" t="s">
        <v>218</v>
      </c>
      <c r="N439" s="62">
        <v>0</v>
      </c>
      <c r="O439" s="107" t="s">
        <v>218</v>
      </c>
      <c r="P439" s="163" t="s">
        <v>218</v>
      </c>
      <c r="Q439" s="63">
        <v>0</v>
      </c>
      <c r="R439" s="163" t="s">
        <v>218</v>
      </c>
      <c r="S439" s="63">
        <v>0</v>
      </c>
      <c r="T439" s="188">
        <v>0</v>
      </c>
      <c r="U439" s="137" t="s">
        <v>218</v>
      </c>
      <c r="V439" s="137" t="s">
        <v>218</v>
      </c>
      <c r="W439" s="137" t="s">
        <v>218</v>
      </c>
    </row>
    <row r="440" spans="1:23" ht="45" x14ac:dyDescent="0.25">
      <c r="A440" s="19" t="s">
        <v>667</v>
      </c>
      <c r="B440" s="32" t="s">
        <v>668</v>
      </c>
      <c r="C440" s="134" t="s">
        <v>11</v>
      </c>
      <c r="D440" s="63">
        <v>0</v>
      </c>
      <c r="E440" s="63">
        <v>0</v>
      </c>
      <c r="F440" s="63">
        <v>0</v>
      </c>
      <c r="G440" s="163" t="s">
        <v>218</v>
      </c>
      <c r="H440" s="62">
        <v>0</v>
      </c>
      <c r="I440" s="163" t="s">
        <v>218</v>
      </c>
      <c r="J440" s="164" t="s">
        <v>218</v>
      </c>
      <c r="K440" s="62">
        <v>0</v>
      </c>
      <c r="L440" s="164" t="s">
        <v>218</v>
      </c>
      <c r="M440" s="107" t="s">
        <v>218</v>
      </c>
      <c r="N440" s="62">
        <v>0</v>
      </c>
      <c r="O440" s="107" t="s">
        <v>218</v>
      </c>
      <c r="P440" s="163" t="s">
        <v>218</v>
      </c>
      <c r="Q440" s="63">
        <v>0</v>
      </c>
      <c r="R440" s="163" t="s">
        <v>218</v>
      </c>
      <c r="S440" s="63">
        <v>0</v>
      </c>
      <c r="T440" s="188">
        <v>0</v>
      </c>
      <c r="U440" s="137" t="s">
        <v>218</v>
      </c>
      <c r="V440" s="137" t="s">
        <v>218</v>
      </c>
      <c r="W440" s="137" t="s">
        <v>218</v>
      </c>
    </row>
    <row r="441" spans="1:23" ht="15.75" thickBot="1" x14ac:dyDescent="0.3">
      <c r="A441" s="19" t="s">
        <v>50</v>
      </c>
      <c r="B441" s="31" t="s">
        <v>669</v>
      </c>
      <c r="C441" s="134" t="s">
        <v>11</v>
      </c>
      <c r="D441" s="160">
        <v>0</v>
      </c>
      <c r="E441" s="160">
        <v>0</v>
      </c>
      <c r="F441" s="160">
        <v>0</v>
      </c>
      <c r="G441" s="203" t="s">
        <v>218</v>
      </c>
      <c r="H441" s="161">
        <v>0</v>
      </c>
      <c r="I441" s="203" t="s">
        <v>218</v>
      </c>
      <c r="J441" s="203" t="s">
        <v>218</v>
      </c>
      <c r="K441" s="161">
        <v>0</v>
      </c>
      <c r="L441" s="203" t="s">
        <v>218</v>
      </c>
      <c r="M441" s="204" t="s">
        <v>218</v>
      </c>
      <c r="N441" s="161">
        <v>0</v>
      </c>
      <c r="O441" s="204" t="s">
        <v>218</v>
      </c>
      <c r="P441" s="203" t="s">
        <v>218</v>
      </c>
      <c r="Q441" s="160">
        <v>0</v>
      </c>
      <c r="R441" s="203" t="s">
        <v>218</v>
      </c>
      <c r="S441" s="160">
        <v>0</v>
      </c>
      <c r="T441" s="188">
        <v>0</v>
      </c>
      <c r="U441" s="146" t="s">
        <v>218</v>
      </c>
      <c r="V441" s="146" t="s">
        <v>218</v>
      </c>
      <c r="W441" s="146" t="s">
        <v>218</v>
      </c>
    </row>
    <row r="442" spans="1:23" x14ac:dyDescent="0.25">
      <c r="A442" s="42" t="s">
        <v>109</v>
      </c>
      <c r="B442" s="45" t="s">
        <v>102</v>
      </c>
      <c r="C442" s="141" t="s">
        <v>218</v>
      </c>
      <c r="D442" s="178" t="s">
        <v>218</v>
      </c>
      <c r="E442" s="162">
        <v>0</v>
      </c>
      <c r="F442" s="162">
        <v>0</v>
      </c>
      <c r="G442" s="163" t="s">
        <v>218</v>
      </c>
      <c r="H442" s="72">
        <v>0</v>
      </c>
      <c r="I442" s="163" t="s">
        <v>218</v>
      </c>
      <c r="J442" s="164" t="s">
        <v>218</v>
      </c>
      <c r="K442" s="72">
        <v>0</v>
      </c>
      <c r="L442" s="164">
        <v>2.41</v>
      </c>
      <c r="M442" s="107" t="s">
        <v>218</v>
      </c>
      <c r="N442" s="166" t="s">
        <v>218</v>
      </c>
      <c r="O442" s="107" t="s">
        <v>218</v>
      </c>
      <c r="P442" s="163" t="s">
        <v>218</v>
      </c>
      <c r="Q442" s="162">
        <v>0</v>
      </c>
      <c r="R442" s="163" t="s">
        <v>218</v>
      </c>
      <c r="S442" s="162">
        <v>0</v>
      </c>
      <c r="T442" s="188">
        <v>0</v>
      </c>
      <c r="U442" s="147" t="s">
        <v>218</v>
      </c>
      <c r="V442" s="147" t="s">
        <v>218</v>
      </c>
      <c r="W442" s="147">
        <v>2.41</v>
      </c>
    </row>
    <row r="443" spans="1:23" ht="45" x14ac:dyDescent="0.25">
      <c r="A443" s="97" t="s">
        <v>670</v>
      </c>
      <c r="B443" s="31" t="s">
        <v>671</v>
      </c>
      <c r="C443" s="98" t="s">
        <v>11</v>
      </c>
      <c r="D443" s="63">
        <v>0</v>
      </c>
      <c r="E443" s="162">
        <v>0</v>
      </c>
      <c r="F443" s="162">
        <v>0</v>
      </c>
      <c r="G443" s="163" t="s">
        <v>218</v>
      </c>
      <c r="H443" s="62">
        <v>0</v>
      </c>
      <c r="I443" s="163" t="s">
        <v>218</v>
      </c>
      <c r="J443" s="164" t="s">
        <v>218</v>
      </c>
      <c r="K443" s="62">
        <v>0</v>
      </c>
      <c r="L443" s="164">
        <v>2.41</v>
      </c>
      <c r="M443" s="107" t="s">
        <v>218</v>
      </c>
      <c r="N443" s="108" t="s">
        <v>218</v>
      </c>
      <c r="O443" s="107" t="s">
        <v>218</v>
      </c>
      <c r="P443" s="163" t="s">
        <v>218</v>
      </c>
      <c r="Q443" s="63">
        <v>0</v>
      </c>
      <c r="R443" s="163" t="s">
        <v>218</v>
      </c>
      <c r="S443" s="63">
        <v>0</v>
      </c>
      <c r="T443" s="195">
        <f t="shared" ref="T443:T446" si="245">T444</f>
        <v>0</v>
      </c>
      <c r="U443" s="137" t="s">
        <v>218</v>
      </c>
      <c r="V443" s="137" t="s">
        <v>218</v>
      </c>
      <c r="W443" s="137">
        <v>2.41</v>
      </c>
    </row>
    <row r="444" spans="1:23" x14ac:dyDescent="0.25">
      <c r="A444" s="97" t="s">
        <v>112</v>
      </c>
      <c r="B444" s="27" t="s">
        <v>672</v>
      </c>
      <c r="C444" s="98" t="s">
        <v>11</v>
      </c>
      <c r="D444" s="63">
        <v>0</v>
      </c>
      <c r="E444" s="162">
        <v>0</v>
      </c>
      <c r="F444" s="162">
        <v>0</v>
      </c>
      <c r="G444" s="163" t="s">
        <v>218</v>
      </c>
      <c r="H444" s="62">
        <v>0</v>
      </c>
      <c r="I444" s="163" t="s">
        <v>218</v>
      </c>
      <c r="J444" s="164" t="s">
        <v>218</v>
      </c>
      <c r="K444" s="62">
        <v>0</v>
      </c>
      <c r="L444" s="164">
        <v>2.41</v>
      </c>
      <c r="M444" s="107" t="s">
        <v>218</v>
      </c>
      <c r="N444" s="108" t="s">
        <v>218</v>
      </c>
      <c r="O444" s="107" t="s">
        <v>218</v>
      </c>
      <c r="P444" s="163" t="s">
        <v>218</v>
      </c>
      <c r="Q444" s="63">
        <v>0</v>
      </c>
      <c r="R444" s="163" t="s">
        <v>218</v>
      </c>
      <c r="S444" s="63">
        <v>0</v>
      </c>
      <c r="T444" s="195">
        <f t="shared" si="245"/>
        <v>0</v>
      </c>
      <c r="U444" s="137" t="s">
        <v>218</v>
      </c>
      <c r="V444" s="137" t="s">
        <v>218</v>
      </c>
      <c r="W444" s="137">
        <v>2.41</v>
      </c>
    </row>
    <row r="445" spans="1:23" ht="30" x14ac:dyDescent="0.25">
      <c r="A445" s="97" t="s">
        <v>113</v>
      </c>
      <c r="B445" s="27" t="s">
        <v>673</v>
      </c>
      <c r="C445" s="98" t="s">
        <v>11</v>
      </c>
      <c r="D445" s="63">
        <v>0</v>
      </c>
      <c r="E445" s="162">
        <v>0</v>
      </c>
      <c r="F445" s="162">
        <v>0</v>
      </c>
      <c r="G445" s="163" t="s">
        <v>218</v>
      </c>
      <c r="H445" s="62">
        <v>0</v>
      </c>
      <c r="I445" s="163" t="s">
        <v>218</v>
      </c>
      <c r="J445" s="164" t="s">
        <v>218</v>
      </c>
      <c r="K445" s="62">
        <v>0</v>
      </c>
      <c r="L445" s="164" t="s">
        <v>218</v>
      </c>
      <c r="M445" s="107" t="s">
        <v>218</v>
      </c>
      <c r="N445" s="108" t="s">
        <v>218</v>
      </c>
      <c r="O445" s="107" t="s">
        <v>218</v>
      </c>
      <c r="P445" s="163" t="s">
        <v>218</v>
      </c>
      <c r="Q445" s="63">
        <v>0</v>
      </c>
      <c r="R445" s="163" t="s">
        <v>218</v>
      </c>
      <c r="S445" s="63">
        <v>0</v>
      </c>
      <c r="T445" s="195">
        <f t="shared" si="245"/>
        <v>0</v>
      </c>
      <c r="U445" s="137" t="s">
        <v>218</v>
      </c>
      <c r="V445" s="137" t="s">
        <v>218</v>
      </c>
      <c r="W445" s="137" t="s">
        <v>218</v>
      </c>
    </row>
    <row r="446" spans="1:23" x14ac:dyDescent="0.25">
      <c r="A446" s="97" t="s">
        <v>114</v>
      </c>
      <c r="B446" s="27" t="s">
        <v>674</v>
      </c>
      <c r="C446" s="98" t="s">
        <v>11</v>
      </c>
      <c r="D446" s="63">
        <v>0</v>
      </c>
      <c r="E446" s="162">
        <v>0</v>
      </c>
      <c r="F446" s="162">
        <v>0</v>
      </c>
      <c r="G446" s="163" t="s">
        <v>218</v>
      </c>
      <c r="H446" s="62">
        <v>0</v>
      </c>
      <c r="I446" s="163" t="s">
        <v>218</v>
      </c>
      <c r="J446" s="164" t="s">
        <v>218</v>
      </c>
      <c r="K446" s="62">
        <v>0</v>
      </c>
      <c r="L446" s="164" t="s">
        <v>218</v>
      </c>
      <c r="M446" s="107" t="s">
        <v>218</v>
      </c>
      <c r="N446" s="108" t="s">
        <v>218</v>
      </c>
      <c r="O446" s="107" t="s">
        <v>218</v>
      </c>
      <c r="P446" s="163" t="s">
        <v>218</v>
      </c>
      <c r="Q446" s="63">
        <v>0</v>
      </c>
      <c r="R446" s="163" t="s">
        <v>218</v>
      </c>
      <c r="S446" s="63">
        <v>0</v>
      </c>
      <c r="T446" s="195">
        <f t="shared" si="245"/>
        <v>0</v>
      </c>
      <c r="U446" s="137" t="s">
        <v>218</v>
      </c>
      <c r="V446" s="137" t="s">
        <v>218</v>
      </c>
      <c r="W446" s="137" t="s">
        <v>218</v>
      </c>
    </row>
    <row r="447" spans="1:23" ht="33" customHeight="1" x14ac:dyDescent="0.25">
      <c r="A447" s="97" t="s">
        <v>115</v>
      </c>
      <c r="B447" s="31" t="s">
        <v>675</v>
      </c>
      <c r="C447" s="142" t="s">
        <v>218</v>
      </c>
      <c r="D447" s="47" t="s">
        <v>218</v>
      </c>
      <c r="E447" s="173" t="s">
        <v>218</v>
      </c>
      <c r="F447" s="63">
        <v>0</v>
      </c>
      <c r="G447" s="163" t="s">
        <v>218</v>
      </c>
      <c r="H447" s="62">
        <v>0</v>
      </c>
      <c r="I447" s="163" t="s">
        <v>218</v>
      </c>
      <c r="J447" s="164" t="s">
        <v>218</v>
      </c>
      <c r="K447" s="62">
        <v>0</v>
      </c>
      <c r="L447" s="164" t="s">
        <v>218</v>
      </c>
      <c r="M447" s="107" t="s">
        <v>218</v>
      </c>
      <c r="N447" s="47" t="s">
        <v>218</v>
      </c>
      <c r="O447" s="107" t="s">
        <v>218</v>
      </c>
      <c r="P447" s="163" t="s">
        <v>218</v>
      </c>
      <c r="Q447" s="63">
        <v>0</v>
      </c>
      <c r="R447" s="163" t="s">
        <v>218</v>
      </c>
      <c r="S447" s="63">
        <v>0</v>
      </c>
      <c r="T447" s="188">
        <v>0</v>
      </c>
      <c r="U447" s="137" t="s">
        <v>218</v>
      </c>
      <c r="V447" s="137" t="s">
        <v>218</v>
      </c>
      <c r="W447" s="137" t="s">
        <v>218</v>
      </c>
    </row>
    <row r="448" spans="1:23" ht="30" x14ac:dyDescent="0.25">
      <c r="A448" s="97" t="s">
        <v>676</v>
      </c>
      <c r="B448" s="27" t="s">
        <v>677</v>
      </c>
      <c r="C448" s="98" t="s">
        <v>11</v>
      </c>
      <c r="D448" s="63">
        <v>0</v>
      </c>
      <c r="E448" s="173" t="s">
        <v>218</v>
      </c>
      <c r="F448" s="63">
        <v>0</v>
      </c>
      <c r="G448" s="163" t="s">
        <v>218</v>
      </c>
      <c r="H448" s="62">
        <v>0</v>
      </c>
      <c r="I448" s="163" t="s">
        <v>218</v>
      </c>
      <c r="J448" s="164" t="s">
        <v>218</v>
      </c>
      <c r="K448" s="62">
        <v>0</v>
      </c>
      <c r="L448" s="164" t="s">
        <v>218</v>
      </c>
      <c r="M448" s="107" t="s">
        <v>218</v>
      </c>
      <c r="N448" s="62">
        <v>0</v>
      </c>
      <c r="O448" s="107" t="s">
        <v>218</v>
      </c>
      <c r="P448" s="163" t="s">
        <v>218</v>
      </c>
      <c r="Q448" s="63">
        <v>0</v>
      </c>
      <c r="R448" s="163" t="s">
        <v>218</v>
      </c>
      <c r="S448" s="63">
        <v>0</v>
      </c>
      <c r="T448" s="188">
        <v>0</v>
      </c>
      <c r="U448" s="137" t="s">
        <v>218</v>
      </c>
      <c r="V448" s="137" t="s">
        <v>218</v>
      </c>
      <c r="W448" s="137" t="s">
        <v>218</v>
      </c>
    </row>
    <row r="449" spans="1:23" ht="30" x14ac:dyDescent="0.25">
      <c r="A449" s="97" t="s">
        <v>678</v>
      </c>
      <c r="B449" s="27" t="s">
        <v>679</v>
      </c>
      <c r="C449" s="98" t="s">
        <v>11</v>
      </c>
      <c r="D449" s="63">
        <v>0</v>
      </c>
      <c r="E449" s="173" t="s">
        <v>218</v>
      </c>
      <c r="F449" s="63">
        <v>0</v>
      </c>
      <c r="G449" s="163" t="s">
        <v>218</v>
      </c>
      <c r="H449" s="62">
        <v>0</v>
      </c>
      <c r="I449" s="163" t="s">
        <v>218</v>
      </c>
      <c r="J449" s="164" t="s">
        <v>218</v>
      </c>
      <c r="K449" s="62">
        <v>0</v>
      </c>
      <c r="L449" s="164" t="s">
        <v>218</v>
      </c>
      <c r="M449" s="107" t="s">
        <v>218</v>
      </c>
      <c r="N449" s="62">
        <v>0</v>
      </c>
      <c r="O449" s="107" t="s">
        <v>218</v>
      </c>
      <c r="P449" s="163" t="s">
        <v>218</v>
      </c>
      <c r="Q449" s="63">
        <v>0</v>
      </c>
      <c r="R449" s="163" t="s">
        <v>218</v>
      </c>
      <c r="S449" s="63">
        <v>0</v>
      </c>
      <c r="T449" s="188">
        <v>0</v>
      </c>
      <c r="U449" s="137" t="s">
        <v>218</v>
      </c>
      <c r="V449" s="137" t="s">
        <v>218</v>
      </c>
      <c r="W449" s="137" t="s">
        <v>218</v>
      </c>
    </row>
    <row r="450" spans="1:23" ht="15.75" thickBot="1" x14ac:dyDescent="0.3">
      <c r="A450" s="99" t="s">
        <v>680</v>
      </c>
      <c r="B450" s="100" t="s">
        <v>681</v>
      </c>
      <c r="C450" s="135" t="s">
        <v>11</v>
      </c>
      <c r="D450" s="160">
        <v>0</v>
      </c>
      <c r="E450" s="179" t="s">
        <v>218</v>
      </c>
      <c r="F450" s="160">
        <v>0</v>
      </c>
      <c r="G450" s="203" t="s">
        <v>218</v>
      </c>
      <c r="H450" s="161">
        <v>0</v>
      </c>
      <c r="I450" s="203" t="s">
        <v>218</v>
      </c>
      <c r="J450" s="203" t="s">
        <v>218</v>
      </c>
      <c r="K450" s="161">
        <v>0</v>
      </c>
      <c r="L450" s="203" t="s">
        <v>218</v>
      </c>
      <c r="M450" s="204" t="s">
        <v>218</v>
      </c>
      <c r="N450" s="160">
        <v>0</v>
      </c>
      <c r="O450" s="204" t="s">
        <v>218</v>
      </c>
      <c r="P450" s="203" t="s">
        <v>218</v>
      </c>
      <c r="Q450" s="160">
        <v>0</v>
      </c>
      <c r="R450" s="203" t="s">
        <v>218</v>
      </c>
      <c r="S450" s="160">
        <v>0</v>
      </c>
      <c r="T450" s="188">
        <v>0</v>
      </c>
      <c r="U450" s="146" t="s">
        <v>218</v>
      </c>
      <c r="V450" s="146" t="s">
        <v>218</v>
      </c>
      <c r="W450" s="146" t="s">
        <v>218</v>
      </c>
    </row>
    <row r="451" spans="1:23" x14ac:dyDescent="0.25">
      <c r="A451" s="101"/>
      <c r="B451" s="102"/>
      <c r="C451" s="103"/>
      <c r="D451" s="103"/>
      <c r="E451" s="103"/>
      <c r="F451" s="103"/>
      <c r="G451" s="103"/>
      <c r="H451" s="103"/>
      <c r="I451" s="103"/>
      <c r="J451" s="90"/>
      <c r="K451" s="90"/>
      <c r="L451" s="90"/>
      <c r="M451" s="90"/>
      <c r="N451" s="109"/>
      <c r="O451" s="109"/>
    </row>
    <row r="452" spans="1:23" x14ac:dyDescent="0.25">
      <c r="A452" s="101"/>
      <c r="B452" s="102"/>
      <c r="C452" s="103"/>
      <c r="D452" s="103"/>
      <c r="E452" s="103"/>
      <c r="F452" s="103"/>
      <c r="G452" s="103"/>
      <c r="H452" s="103"/>
      <c r="I452" s="103"/>
      <c r="J452" s="90"/>
      <c r="K452" s="90"/>
      <c r="L452" s="90"/>
      <c r="M452" s="90"/>
      <c r="N452" s="90"/>
      <c r="O452" s="90"/>
    </row>
    <row r="453" spans="1:23" x14ac:dyDescent="0.25">
      <c r="A453" s="104" t="s">
        <v>682</v>
      </c>
      <c r="B453" s="102"/>
      <c r="C453" s="103"/>
      <c r="D453" s="103"/>
      <c r="E453" s="103"/>
      <c r="F453" s="103"/>
      <c r="G453" s="103"/>
      <c r="H453" s="103"/>
      <c r="I453" s="103"/>
      <c r="J453" s="90"/>
      <c r="K453" s="90"/>
      <c r="L453" s="90"/>
      <c r="M453" s="90"/>
      <c r="N453" s="90"/>
      <c r="O453" s="90"/>
    </row>
    <row r="454" spans="1:23" s="90" customFormat="1" x14ac:dyDescent="0.25">
      <c r="A454" s="252" t="s">
        <v>683</v>
      </c>
      <c r="B454" s="252"/>
      <c r="C454" s="252"/>
      <c r="D454" s="252"/>
      <c r="E454" s="252"/>
      <c r="F454" s="252"/>
      <c r="G454" s="252"/>
      <c r="H454" s="252"/>
      <c r="I454" s="252"/>
      <c r="J454" s="252"/>
      <c r="K454" s="252"/>
      <c r="L454" s="252"/>
      <c r="M454" s="252"/>
      <c r="N454" s="252"/>
      <c r="O454" s="128"/>
    </row>
    <row r="455" spans="1:23" s="90" customFormat="1" x14ac:dyDescent="0.25">
      <c r="A455" s="252" t="s">
        <v>684</v>
      </c>
      <c r="B455" s="252"/>
      <c r="C455" s="252"/>
      <c r="D455" s="252"/>
      <c r="E455" s="252"/>
      <c r="F455" s="252"/>
      <c r="G455" s="252"/>
      <c r="H455" s="252"/>
      <c r="I455" s="252"/>
      <c r="J455" s="252"/>
      <c r="K455" s="252"/>
      <c r="L455" s="252"/>
      <c r="M455" s="252"/>
      <c r="N455" s="252"/>
      <c r="O455" s="128"/>
    </row>
    <row r="456" spans="1:23" s="90" customFormat="1" ht="18" customHeight="1" x14ac:dyDescent="0.25">
      <c r="A456" s="252" t="s">
        <v>685</v>
      </c>
      <c r="B456" s="252"/>
      <c r="C456" s="252"/>
      <c r="D456" s="252"/>
      <c r="E456" s="252"/>
      <c r="F456" s="252"/>
      <c r="G456" s="252"/>
      <c r="H456" s="252"/>
      <c r="I456" s="252"/>
      <c r="J456" s="252"/>
      <c r="K456" s="252"/>
      <c r="L456" s="252"/>
      <c r="M456" s="252"/>
      <c r="N456" s="252"/>
      <c r="O456" s="128"/>
    </row>
    <row r="457" spans="1:23" s="90" customFormat="1" x14ac:dyDescent="0.25">
      <c r="A457" s="105" t="s">
        <v>686</v>
      </c>
      <c r="B457" s="102"/>
      <c r="C457" s="103"/>
      <c r="D457" s="103"/>
      <c r="E457" s="103"/>
      <c r="F457" s="103"/>
      <c r="G457" s="103"/>
      <c r="H457" s="103"/>
      <c r="I457" s="103"/>
    </row>
    <row r="458" spans="1:23" s="90" customFormat="1" ht="63.75" customHeight="1" x14ac:dyDescent="0.25">
      <c r="A458" s="249" t="s">
        <v>687</v>
      </c>
      <c r="B458" s="249"/>
      <c r="C458" s="249"/>
      <c r="D458" s="249"/>
      <c r="E458" s="249"/>
      <c r="F458" s="249"/>
      <c r="G458" s="249"/>
      <c r="H458" s="249"/>
      <c r="I458" s="249"/>
      <c r="J458" s="249"/>
      <c r="K458" s="249"/>
      <c r="L458" s="249"/>
      <c r="M458" s="249"/>
      <c r="N458" s="249"/>
      <c r="O458" s="127"/>
    </row>
  </sheetData>
  <mergeCells count="33"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  <mergeCell ref="A458:N458"/>
    <mergeCell ref="A373:B373"/>
    <mergeCell ref="A454:N454"/>
    <mergeCell ref="A455:N455"/>
    <mergeCell ref="A456:N456"/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2021-02-19T06:25:59Z</cp:lastPrinted>
  <dcterms:created xsi:type="dcterms:W3CDTF">2018-01-11T08:05:09Z</dcterms:created>
  <dcterms:modified xsi:type="dcterms:W3CDTF">2021-04-02T08:34:16Z</dcterms:modified>
</cp:coreProperties>
</file>